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CE09C02C-55EB-49CE-B397-76E130B8F7CB}"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T14" i="1"/>
  <c r="BF15" i="1"/>
  <c r="BT15" i="1"/>
  <c r="BF16" i="1"/>
  <c r="BT16" i="1"/>
  <c r="BF17" i="1"/>
  <c r="BT17" i="1"/>
  <c r="BF18" i="1"/>
  <c r="BT18" i="1"/>
  <c r="BF19" i="1"/>
  <c r="BT19" i="1"/>
  <c r="BF20" i="1"/>
  <c r="BT20"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T37" i="1"/>
  <c r="BT38" i="1"/>
  <c r="BF39" i="1"/>
  <c r="BT39" i="1"/>
  <c r="BF40" i="1"/>
  <c r="BT40" i="1"/>
  <c r="BT41" i="1"/>
</calcChain>
</file>

<file path=xl/sharedStrings.xml><?xml version="1.0" encoding="utf-8"?>
<sst xmlns="http://schemas.openxmlformats.org/spreadsheetml/2006/main" count="2444" uniqueCount="968">
  <si>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</si>
  <si>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</si>
  <si>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</si>
  <si>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</si>
  <si>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</si>
  <si>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</si>
  <si>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</si>
  <si>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</si>
  <si>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</si>
  <si>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</si>
  <si>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</si>
  <si>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</si>
  <si>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</si>
  <si>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</si>
  <si>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</si>
  <si>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</si>
  <si>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</si>
  <si>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</si>
  <si>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</si>
  <si>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</si>
  <si>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</si>
  <si>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</si>
  <si>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</si>
  <si>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</si>
  <si>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</si>
  <si>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</si>
  <si>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</si>
  <si>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</si>
  <si>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</si>
  <si>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</si>
  <si>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</si>
  <si>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</si>
  <si>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</si>
  <si>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</si>
  <si>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</si>
  <si>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</si>
  <si>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</si>
  <si>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</si>
  <si>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</si>
  <si>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</si>
  <si>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</si>
  <si>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</si>
  <si>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</si>
  <si>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</si>
  <si>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</si>
  <si>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</si>
  <si>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</si>
  <si>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</si>
  <si>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</si>
  <si>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</si>
  <si>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</si>
  <si>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</si>
  <si>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</si>
  <si>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</si>
  <si>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</si>
  <si>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</si>
  <si>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</si>
  <si>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</si>
  <si>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</si>
  <si>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</si>
  <si>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</si>
  <si>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</si>
  <si>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</si>
  <si>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</si>
  <si>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</si>
  <si>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</si>
  <si>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</si>
  <si>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</si>
  <si>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</si>
  <si>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</si>
  <si>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</si>
  <si>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</si>
  <si>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</si>
  <si>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Vardagli, ET</t>
  </si>
  <si>
    <t/>
  </si>
  <si>
    <t>Vardagli, E. Tutku</t>
  </si>
  <si>
    <t>Humanitarian Organizations in the 'Greater Near East': A Shield Against the Soviet Russia</t>
  </si>
  <si>
    <t>INTERNATIONAL HISTORY REVIEW</t>
  </si>
  <si>
    <t>English</t>
  </si>
  <si>
    <t>Article</t>
  </si>
  <si>
    <t>Near East; Soviet Russia; Herbert Hoover; humanitarian organizations; relief; famine</t>
  </si>
  <si>
    <t>RELIEF; MOVEMENT; CHILDREN; HOOVER; FAMINE; EUROPE; SYRIA; FUND; SAVE</t>
  </si>
  <si>
    <t>The contested political geography of the Near East can be best illustrated as a relief and reconstruction land in the interwar period. Desperate situation of the refugees and the war-stricken people in the aftermath of the World War I (WWI) alerted the humanitarian organizations in the West. They initiated various international assistance programs and reinforced modern humanitarianism. This study probes into the post-war humanitarian organizations and their political trajectories. It is suggested that these state-sponsored agencies played a strategic role in the socio-economic colonization of the 'Greater Near East' stretching from the unstable Eastern Europe to the Soviet dominated Caucasus. This area is defined by the clashes between the liberal West and the Soviet Russia in the post war period. The underlying idea is that modern humanitarian organizations developed on the fault lines of the Eastern Question. As the gravity centre of this question shifted from the Ottoman Empire to the Soviet Russia in the post-WWI period, the Western liberals changed their humanitarian strategies to respond to this new challenge. The colonial engagements of the humanitarian organizations on the ex-Ottoman territories have already been revealed, however their operations on the Soviet influence area requires further examination for a world systemic analysis.</t>
  </si>
  <si>
    <t>[Vardagli, E. Tutku] Istanbul Aydin Univ, Foreign Trade Dept, Florya Kampusu,Besyol M Inonu C 38, Kucukcekmece Istanbul, Turkiye</t>
  </si>
  <si>
    <t>Istanbul Aydin University</t>
  </si>
  <si>
    <t>Vardagli, ET (corresponding author), Istanbul Aydin Univ, Foreign Trade Dept, Florya Kampusu,Besyol M Inonu C 38, Kucukcekmece Istanbul, Turkiye.</t>
  </si>
  <si>
    <t>etutkuvardagli@aydin.edu.tr</t>
  </si>
  <si>
    <t>ROUTLEDGE JOURNALS, TAYLOR &amp; FRANCIS LTD</t>
  </si>
  <si>
    <t>ABINGDON</t>
  </si>
  <si>
    <t>2-4 PARK SQUARE, MILTON PARK, ABINGDON OX14 4RN, OXON, ENGLAND</t>
  </si>
  <si>
    <t>0707-5332</t>
  </si>
  <si>
    <t>1949-6540</t>
  </si>
  <si>
    <t>INT HIST REV</t>
  </si>
  <si>
    <t>Int. Hist. Rev.</t>
  </si>
  <si>
    <t>JUL 4</t>
  </si>
  <si>
    <t>10.1080/07075332.2023.2184846</t>
  </si>
  <si>
    <t>FEB 2023</t>
  </si>
  <si>
    <t>History</t>
  </si>
  <si>
    <t>Arts &amp; Humanities Citation Index (A&amp;HCI)</t>
  </si>
  <si>
    <t>M9CO4</t>
  </si>
  <si>
    <t>2023-10-10</t>
  </si>
  <si>
    <t>WOS:000946370800001</t>
  </si>
  <si>
    <t>Valcke, B; Dierckx, K; Desouter, L; Van Dongen, S; Van Hal, G; Van Hiel, A</t>
  </si>
  <si>
    <t>Valcke, Barbara; Dierckx, Kim; Desouter, Laura; Van Dongen, Stefan; Van Hal, Guido; Van Hiel, Alain</t>
  </si>
  <si>
    <t>The contribution of teacher, parental and peer support in self-reported school and general well-being among ethnic-cultural minority and majority youth</t>
  </si>
  <si>
    <t>FRONTIERS IN PSYCHOLOGY</t>
  </si>
  <si>
    <t>teacher support; parental support; peer support; school well-being; general well-being; ethnic diversity</t>
  </si>
  <si>
    <t>PERCEIVED SOCIAL SUPPORT; CHILD RELATIONSHIPS; MULTILEVEL ANALYSIS; STUDENT-TEACHER; ENGAGEMENT; ADOLESCENTS; CONSEQUENCES; ACHIEVEMENT; PERCEPTIONS; MIDDLE</t>
  </si>
  <si>
    <t>Social support has been shown to be a crucial element in the well-being of children and adolescents. The present research article investigated how various sources of social support (i.e., parental support, teacher support and peer support) are related to school well-being and general well-being,. A survey was administered to N = 12,215 primary school pupils, pertaining to three ethnic-cultural groups, i.e., the national majority group, the Eastern European minority group and the Middle Eastern minority group. The results showed that perceived teacher support was most strongly and positively related to school well-being, although peer support was also an important determinant of school well-being. All three sources of perceived support were positively related to general well-being. Furthermore, and contrary to previous research, no significant differences were found between both minority groups and the national majority in terms of perceived teacher support. Conversely, both minority groups reported lower perceived parental and peer support. It was further shown that minority status moderated the relationship between the various sources of support and school well-being, although it should be articulated that these effects sizes were fairly small. School diversity, finally, did not yield any relevant effects. Similarities and differences with the existing literature on school well-being are delineated, and potential explanations for these divergences are discussed.</t>
  </si>
  <si>
    <t>[Valcke, Barbara; Dierckx, Kim; Desouter, Laura; Van Hiel, Alain] Univ Ghent, Fac Psychol &amp; Educ Sci, Dept Dev Personal &amp; Social Psychol, Ghent, Belgium; [Van Dongen, Stefan] Antwerp Univ, Dept Biol, Evolutionary Ecol Grp, Antwerp, Belgium; [Van Hal, Guido] Univ Antwerp, Fac Med &amp; Hlth Sci, Social Epidemiol &amp; Hlth Policy, Antwerp, Belgium</t>
  </si>
  <si>
    <t>Ghent University; University of Antwerp; University of Antwerp</t>
  </si>
  <si>
    <t>Valcke, B (corresponding author), Univ Ghent, Fac Psychol &amp; Educ Sci, Dept Dev Personal &amp; Social Psychol, Ghent, Belgium.</t>
  </si>
  <si>
    <t>barbara.valcke@ugent.be</t>
  </si>
  <si>
    <t>Van Hiel, Alain/AFN-4916-2022; Van Hal, Guido F/B-5948-2017</t>
  </si>
  <si>
    <t>Van Hal, Guido F/0000-0002-4611-4076; Dierckx, Kim/0000-0001-6589-9393</t>
  </si>
  <si>
    <t>Special Research Fund of Ghent University; [BOF16/GOA/007]</t>
  </si>
  <si>
    <t>Special Research Fund of Ghent University(Ghent University);</t>
  </si>
  <si>
    <t>This work was supported by the Special Research Fund of Ghent University (grant no. BOF16/GOA/007).</t>
  </si>
  <si>
    <t>FRONTIERS MEDIA SA</t>
  </si>
  <si>
    <t>LAUSANNE</t>
  </si>
  <si>
    <t>AVENUE DU TRIBUNAL FEDERAL 34, LAUSANNE, CH-1015, SWITZERLAND</t>
  </si>
  <si>
    <t>1664-1078</t>
  </si>
  <si>
    <t>FRONT PSYCHOL</t>
  </si>
  <si>
    <t>Front. Psychol.</t>
  </si>
  <si>
    <t>DEC 16</t>
  </si>
  <si>
    <t>10.3389/fpsyg.2022.1051143</t>
  </si>
  <si>
    <t>Psychology, Multidisciplinary</t>
  </si>
  <si>
    <t>Social Science Citation Index (SSCI)</t>
  </si>
  <si>
    <t>Psychology</t>
  </si>
  <si>
    <t>7L1QZ</t>
  </si>
  <si>
    <t>gold, Green Published</t>
  </si>
  <si>
    <t>WOS:000905750100001</t>
  </si>
  <si>
    <t>Pereda, N; Codina, M; Díaz-Faes, DA; Kanter, B</t>
  </si>
  <si>
    <t>Pereda, Noemi; Codina, Marta; Diaz-Faes, Diego A.; Kanter, Barbara</t>
  </si>
  <si>
    <t>Giving a voice to adolescents in residential care: Knowledge and perceptions of commercial sexual exploitation and runaway behavior</t>
  </si>
  <si>
    <t>CHILDREN AND YOUTH SERVICES REVIEW</t>
  </si>
  <si>
    <t>Sexual exploitation; Runaway behavior; Adolescence; Residential centers; CSEC; Welfare system</t>
  </si>
  <si>
    <t>SELLING SEX; REPRESENTATIVE SAMPLE; SURVIVAL SEX; CHILDREN; TRAFFICKING; PREVALENCE; YOUTH; GIRLS; EXPERIENCES; ABUSE</t>
  </si>
  <si>
    <t>Commercial sexual exploitation of children (CSEC) is a multifaceted global phenomenon in which adolescents involved in the child welfare system form a high-risk population. However, studies conducted in European countries remain scarce. We recruited a sample of 67 adolescents (50.7% girls and 47.8% boys) aged between 13 and 18 years old (M = 15.8; SD = 2.2) in residential care in the child welfare system in the south-east of Spain, and surveyed them about their runaway behavior, knowledge and perception of CSEC, and possible related preventive measures. Using a mixed-methods approach, we found that 47.8% of the adolescents reported having run away from the residential center and 92.5% knew someone that had run away. A total of 71.6% of the adolescents were aware of the problem of CSEC, and demanded more education and protection. They highlighted various motivations for engaging in this type of behavior. The use of ICT emerged as an important risk factor to take into account in prevention programs.</t>
  </si>
  <si>
    <t>[Pereda, Noemi; Codina, Marta; Diaz-Faes, Diego A.; Kanter, Barbara] Univ Barcelona, Res Grp Child &amp; Adolescent Victimizat GReVIA, Barcelona, Spain; [Pereda, Noemi; Codina, Marta; Diaz-Faes, Diego A.] Univ Barcelona, Inst Neurosci UBNeuro, Barcelona, Spain</t>
  </si>
  <si>
    <t>University of Barcelona; University of Barcelona</t>
  </si>
  <si>
    <t>Pereda, N (corresponding author), Univ Barcelona, Passeig Vall dHebron 171, Barcelona 08035, Spain.</t>
  </si>
  <si>
    <t>npereda@ub.edu</t>
  </si>
  <si>
    <t>Díaz-Faes, Diego A./ABI-4251-2020; Pereda, Noemí/C-5980-2011; Codina, Marta/AAZ-4164-2020</t>
  </si>
  <si>
    <t>Díaz-Faes, Diego A./0000-0002-0494-2260; Pereda, Noemí/0000-0001-5329-9323; Codina, Marta/0000-0001-5919-0839</t>
  </si>
  <si>
    <t>PERGAMON-ELSEVIER SCIENCE LTD</t>
  </si>
  <si>
    <t>OXFORD</t>
  </si>
  <si>
    <t>THE BOULEVARD, LANGFORD LANE, KIDLINGTON, OXFORD OX5 1GB, ENGLAND</t>
  </si>
  <si>
    <t>0190-7409</t>
  </si>
  <si>
    <t>1873-7765</t>
  </si>
  <si>
    <t>CHILD YOUTH SERV REV</t>
  </si>
  <si>
    <t>Child. Youth Serv. Rev.</t>
  </si>
  <si>
    <t>OCT</t>
  </si>
  <si>
    <t>10.1016/j.childyouth.2022.106612</t>
  </si>
  <si>
    <t>JUL 2022</t>
  </si>
  <si>
    <t>Family Studies; Social Work</t>
  </si>
  <si>
    <t>5A5UR</t>
  </si>
  <si>
    <t>WOS:000862953000007</t>
  </si>
  <si>
    <t>Antony-Newman, M</t>
  </si>
  <si>
    <t>Antony-Newman, Max</t>
  </si>
  <si>
    <t>The role of plurilingual parenting in parental engagement of immigrant families</t>
  </si>
  <si>
    <t>JOURNAL OF MULTILINGUAL AND MULTICULTURAL DEVELOPMENT</t>
  </si>
  <si>
    <t>Article; Early Access</t>
  </si>
  <si>
    <t>Plurilingualism; parental engagement; parenting; immigration</t>
  </si>
  <si>
    <t>EASTERN-EUROPEAN IMMIGRANTS; LANGUAGE POLICY; CHILDREN; TRANSNATIONALISM; MULTILINGUALISM; BILINGUALISM; INVOLVEMENT; DIVERSITY; CONTEXTS; ENGLISH</t>
  </si>
  <si>
    <t>Due to the increased mobility and linguistic and cultural diversity internationally, there has been a renewed interest in the linguistic practices of immigrant families. Earlier scholarship focused on the difference between parenting in monolingual contexts and bilingual parenting conceptualised as management of more than one language in a family. To better understand the complexity of language practices in immigrant families, this article develops a new concept of plurilingual parenting. This analysis is based on empirical data from Canada and uses plurilingualism as a theoretical framework. I found that immigrant parents adopt plurilingual parenting, which is characterised by the following features: (1) parental beliefs in the dynamic and fluid nature of language practices; (2) family language policies that are flexible and allow for partial proficiency in languages in familial linguistic repertoires; and (3) interconnectedness of language and culture. Implications include the possibility to use the concept of plurilingual parenting in the scholarship related to family language policy and identity negotiation in immigrant families. Educators working with immigrant students will benefit from the familiarity with the concept of plurilingual parenting by aligning their expectations with parental practices and appreciating students' funds of knowledge.</t>
  </si>
  <si>
    <t>[Antony-Newman, Max] Sheffield Hallam Univ, Dept Educ Childhood &amp; Inclus, Inst Educ, Sheffield, S Yorkshire, England</t>
  </si>
  <si>
    <t>Sheffield Hallam University</t>
  </si>
  <si>
    <t>Antony-Newman, M (corresponding author), Sheffield Hallam Univ, Inst Educ, Dept Educ Childhood &amp; Inclus, Educ Studies, Howard St, Sheffield S1 1WB, S Yorkshire, England.</t>
  </si>
  <si>
    <t>M.Antony-Newman@shu.ac.uk</t>
  </si>
  <si>
    <t>Antony-Newman, Max/0000-0002-2765-3277</t>
  </si>
  <si>
    <t>Government of Ontario</t>
  </si>
  <si>
    <t>This work was supported by Government of Ontario.</t>
  </si>
  <si>
    <t>0143-4632</t>
  </si>
  <si>
    <t>1747-7557</t>
  </si>
  <si>
    <t>J MULTILING MULTICUL</t>
  </si>
  <si>
    <t>J. Multiling. Multicult. Develop.</t>
  </si>
  <si>
    <t>2022 JUL 8</t>
  </si>
  <si>
    <t>10.1080/01434632.2022.2097686</t>
  </si>
  <si>
    <t>Linguistics; Language &amp; Linguistics</t>
  </si>
  <si>
    <t>Social Science Citation Index (SSCI); Arts &amp; Humanities Citation Index (A&amp;HCI)</t>
  </si>
  <si>
    <t>Linguistics</t>
  </si>
  <si>
    <t>2S4GE</t>
  </si>
  <si>
    <t>hybrid, Green Accepted</t>
  </si>
  <si>
    <t>WOS:000821751100001</t>
  </si>
  <si>
    <t>Alamos, P; Williford, AP; Partee, AM; Lachman, G</t>
  </si>
  <si>
    <t>Alamos, Pilar; Williford, Amanda P.; Partee, Ann M.; Lachman, Gabrielle</t>
  </si>
  <si>
    <t>Teacher and Child Factors Associated with Emotion Talk between Teachers and Preschoolers Displaying Elevated Externalizing Behaviors</t>
  </si>
  <si>
    <t>EARLY EDUCATION AND DEVELOPMENT</t>
  </si>
  <si>
    <t>PREVENTING CONDUCT PROBLEMS; RELATIONSHIP QUALITY; HEAD-START; DYADIC INTERACTIONS; EUROPEAN-AMERICAN; SOCIAL COMPETENCE; YOUNG-CHILDREN; SOCIALIZATION; CLASSROOM; BELIEFS</t>
  </si>
  <si>
    <t>Research Findings: Talking about emotions with their caregivers help young children develop emotional competence, and is particularly beneficial for children who display elevated externalizing behaviors. However, prior descriptive work has shown that teacher-child emotion talk in preschool classrooms is scarce. As children are spending increasing amounts of time in preschool programs, there is value in understanding the factors associated with teacher-child emotion talk for supporting these types of interactions. In this study, child and teacher factors associated with teacher-child emotion talk frequency were examined. Participants included 183 preschool teachers and 470 children rated by their teachers as displaying elevated externalizing behaviors in a mix of federally funded (Head Start), state funded, and private preschool programs within two eastern states in the United States. Emotion talk frequency was observed in the context of a standardized, dyadic teacher-child storybook reading task. Results from a multilevel model showed that emotion talk frequency was primarily explained by differences between teachers. Particularly, teachers talked with children about emotions more often when they (1) held an early childhood major and (2) were observed to engage in more responsive teaching. Policy or Practice: Results identify malleable teacher factors linked to teacher-child emotion talk frequency. Findings also highlight the role of preschool teachers as socializers of young children's emotions and suggest the need for future research to understand how the quality of emotion talk varies between and within teachers.</t>
  </si>
  <si>
    <t>[Alamos, Pilar; Williford, Amanda P.; Partee, Ann M.; Lachman, Gabrielle] Univ Virginia, Ctr Adv Study Teaching &amp; Learning, Sch Educ &amp; Human Dev, Charlottesville, VA 22904 USA</t>
  </si>
  <si>
    <t>University of Virginia</t>
  </si>
  <si>
    <t>Alamos, P (corresponding author), Univ Virginia, Ctr Adv Study Teaching &amp; Learning, 405 Emmet St South Ridley Hall,Room 221, Charlottesville, VA 22904 USA.</t>
  </si>
  <si>
    <t>pma9gv@virginia.edu</t>
  </si>
  <si>
    <t>Alamos, Pilar/GLN-7022-2022</t>
  </si>
  <si>
    <t>Alamos, Pilar/0000-0003-1494-2907</t>
  </si>
  <si>
    <t>Institute of Education Sciences, US Department of Education [R324A100215]</t>
  </si>
  <si>
    <t>Institute of Education Sciences, US Department of Education(US Department of Education)</t>
  </si>
  <si>
    <t>This manuscript was supported by a grant awarded to Amanda P. Williford by the Institute of Education Sciences, US Department of Education, through Grant R324A100215 respectively to the University of Virginia. The opinions expressed are those of the authors and do not represent views of the US Department of Education. The authors wish to thank the generous programs, teachers, families, and children who participated in this study. We are also grateful to all project staff for their contributions to this work.</t>
  </si>
  <si>
    <t>1040-9289</t>
  </si>
  <si>
    <t>1556-6935</t>
  </si>
  <si>
    <t>EARLY EDUC DEV</t>
  </si>
  <si>
    <t>Early Educ. Dev.</t>
  </si>
  <si>
    <t>10.1080/10409289.2022.2092350</t>
  </si>
  <si>
    <t>JUN 2022</t>
  </si>
  <si>
    <t>Education &amp; Educational Research; Psychology, Educational; Psychology, Developmental</t>
  </si>
  <si>
    <t>Education &amp; Educational Research; Psychology</t>
  </si>
  <si>
    <t>J1VS4</t>
  </si>
  <si>
    <t>WOS:000814533000001</t>
  </si>
  <si>
    <t>Wisker, G</t>
  </si>
  <si>
    <t>Wisker, Gina</t>
  </si>
  <si>
    <t>AUSTRALIAN AND NEW ZEALAND WOMEN'S SUPERNATURAL AND GOTHIC STORIES 1880-1924: ROSA PRAED AND DULCIE DEAMER</t>
  </si>
  <si>
    <t>WOMENS WRITING</t>
  </si>
  <si>
    <t>Australia; New Zealand; occult; spiritualism; witch; devil; Praed; Deamer</t>
  </si>
  <si>
    <t>There is relatively little critical work on the supernatural or Gothic stories of late nineteenth, and early twentieth century women writers from Australia and New Zealand. This essay concentrates on supernatural stories by Australian and New Zealand women writers from circa 1880-1939 specifically Rosa Praed and Dulcie Deamer. Many of the terrors exposed in Australian and New Zealand Gothic and the supernatural derive from disequilibrium when immersed in confusing difference seen as foreign, or indigenous while work by women refuses the fin de siecle demonising of women's sexuality and intertwines tales of lost children (Rosa Praed: 1851-1935) and domesticity challenged by powerful, but often ultimately punished transformation (Dulcie Deamer: 1890-1972). As women writers fascinated by and engaged in spiritualism and the occult, and as writers of the Gothic and supernatural alongside colonial, indigenous and other histories, Praed and Deamer channel the past, work with the occult, the witchy and the weird, explicitly exploring varied sexualities, foregrounding women's experiences, challenging conformist roles for women, both themselves and their characters living alternative lifestyles. Their subject matter partly derives from both authors' interests in spiritualism and their transiting between the Antipodes and Europe (Praed,) or New Zealand, Australia and the Far East/India (Deamer). I discuss the following stories: Rosa Praed The Bunyip (1891), The Ghost Monk (1908) The House of III-Omen (1908) and Dulcie Deamer: As It Was in the Beginning (1908) Hallowe'en (1909), The Devil's Ball (1924).</t>
  </si>
  <si>
    <t>[Wisker, Gina] Univ Bath, Int Ctr Higher Educ Management, Bath, Avon, England</t>
  </si>
  <si>
    <t>University of Bath</t>
  </si>
  <si>
    <t>Wisker, G (corresponding author), Univ Bath, Int Ctr Higher Educ Management, Bath, Avon, England.</t>
  </si>
  <si>
    <t>ginwskr@aol.com</t>
  </si>
  <si>
    <t>Wisker, Gina/0000-0001-8017-8244</t>
  </si>
  <si>
    <t>0969-9082</t>
  </si>
  <si>
    <t>1747-5848</t>
  </si>
  <si>
    <t>WOMENS WRIT</t>
  </si>
  <si>
    <t>Womens Writ.</t>
  </si>
  <si>
    <t>APR 3</t>
  </si>
  <si>
    <t>SI</t>
  </si>
  <si>
    <t>10.1080/09699082.2022.2050517</t>
  </si>
  <si>
    <t>Literature</t>
  </si>
  <si>
    <t>Emerging Sources Citation Index (ESCI)</t>
  </si>
  <si>
    <t>3A9XM</t>
  </si>
  <si>
    <t>WOS:000827605000009</t>
  </si>
  <si>
    <t>Kushnareva, MD</t>
  </si>
  <si>
    <t>Kushnareva, Margarita D.</t>
  </si>
  <si>
    <t>Historical portrait of Gavrila Nikiforov, a Yakut merchant of the 1st guild</t>
  </si>
  <si>
    <t>TOMSK STATE UNIVERSITY JOURNAL</t>
  </si>
  <si>
    <t>Russian</t>
  </si>
  <si>
    <t>merchants; North-East Siberia; entrepreneur; capital; social activities; charity; historical portrait</t>
  </si>
  <si>
    <t>The article explores the economic, social and charitable activities of Gavrila Nikiforov, a Yakut merchant of the 1st guild. The aim of the publication is to recreate Nikiforov's historical portrait. Achieving this aim involves a wide use of archival sources, previously unpublished and not introduced into scholarly discourse. The topic has not been sufficiently studied in modern historiography of Siberia; it has scientific relevance and significance. The study of the key issue of the publication is based on the methodology of modernization and chronological, systemic, biographical methods. The author determined Nikiforov's origin, place of birth and initial sources of capital accumulation. The article states that Nikiforov established several enterprises with the aim of organizing fur trade in the northern districts of Yakutsk Oblast in 1900-1910. In 1906 Nikiforov's stores were opened in Verkhoyansk, Kolymsk, Bulun, Abye, and Kyusyur. In 1914 the merchant became a contributor to the Northern Commercial and Industrial Partnership, bought a trading business of fur traders and became the owner of one of the largest companies in North-East Siberia with a turnover of 1 million rubles a year. In 1914-1919, Nikiforov's annual turnover in fur trade exceeded 1 million rubles. In Yakutsk, Nikiforov conducted wholesale and retail trade in fur, groceries and consumer goods from stores. Nikiforov's supplies of furs to European and North American markets in 1914-1917 amounted to 800 thousand rubles a year. Nikiforov's public education activity was expressed in the construction and maintenance of schools for children, a museum, a library, and financial assistance to residents in paying taxes. During the First World War, Nikiforov was engaged in the procurement and dispatch of warm fur products to the front. Nikiforov enjoyed authority among the local population, was repeatedly elected councilor of the Yakutsk City Council, and was a member of charitable organizations. The merchant took part in meetings under Yakut Governor Ivan Kraft and decided on important strategic issues. In 1918-1919, Nikiforov organized the supply of needy population of Yakutsk Oblast with consumer goods and food products for 400 thousand rubles. For his services, he had state awards. He was an honorary foreigner of East-Kangalassky ulus of Yakutsk Oblast. The article defines the personal and business qualities of the Yakut merchant. The main conclusion of the article is that the reconstruction of Nikiforov's historical portrait allowed expanding the previously existing ideas about his contribution to the socioeconomic development of Yakutsk Oblast during the period of modernization of the Russian economy.</t>
  </si>
  <si>
    <t>[Kushnareva, Margarita D.] Irkutsk State Univ, Irkutsk, Russia</t>
  </si>
  <si>
    <t>Irkutsk State University</t>
  </si>
  <si>
    <t>Kushnareva, MD (corresponding author), Irkutsk State Univ, Irkutsk, Russia.</t>
  </si>
  <si>
    <t>rita270880@mail.ru</t>
  </si>
  <si>
    <t>TOMSK STATE UNIV</t>
  </si>
  <si>
    <t>TOMSK</t>
  </si>
  <si>
    <t>LENIN AVE, 36, TOMSK, 634050, RUSSIA</t>
  </si>
  <si>
    <t>1561-7793</t>
  </si>
  <si>
    <t>1561-803X</t>
  </si>
  <si>
    <t>TOMSK STATE UNIV J</t>
  </si>
  <si>
    <t>Tomsk State Univ. J.</t>
  </si>
  <si>
    <t>JAN</t>
  </si>
  <si>
    <t>10.17223/15617793/474/21</t>
  </si>
  <si>
    <t>Multidisciplinary Sciences</t>
  </si>
  <si>
    <t>Science &amp; Technology - Other Topics</t>
  </si>
  <si>
    <t>5J3NA</t>
  </si>
  <si>
    <t>WOS:000868949400021</t>
  </si>
  <si>
    <t>Salter, R; Chesworth, L</t>
  </si>
  <si>
    <t>Salter, Rebecca; Chesworth, Liz</t>
  </si>
  <si>
    <t>Participatory story-sharing practices in the early years with Central and Eastern European families in Scotland</t>
  </si>
  <si>
    <t>INTERNATIONAL JOURNAL OF EARLY YEARS EDUCATION</t>
  </si>
  <si>
    <t>Storytelling in the early years; sociocultural perspectives in early years education; participatory rights; Central and Eastern European families</t>
  </si>
  <si>
    <t>CHILDRENS EXPERIENCES; MIGRANT</t>
  </si>
  <si>
    <t>Y Since 2004 and the enlargement of the EU, increased migration from Central and Eastern European (CEE) countries to the UK necessitates sustained research on the implications for children, their families and practitioners in the early years. This paper draws upon a sociocultural approach to bring into focus family story-sharing practices. We report findings from an interpretivist study to foreground the experiences of two families living in Scotland. The findings indicate that story-sharing practices can potentially be a meeting place for early childhood practitioners to engage with children's linguistic and cultural heritage and can provide opportunities to listen to and build upon diverse cultural traditions. The findings also highlight that children's sense of their cultural and individual identities, as well as their sense of belonging, entail a complex set of interactions and that embedding them into curricula and pedagogy requires a sensitive criticality and open dialogue between practitioners, children and families. As a result of the findings, it is recommended that early years practitioners build upon story-sharing practices as a means to engage critically with issues of culture and identity and to facilitate the participation of CEE children and families in early years settings.</t>
  </si>
  <si>
    <t>[Salter, Rebecca; Chesworth, Liz] Univ Sheffield, Sch Educ, Sheffield, S Yorkshire, England</t>
  </si>
  <si>
    <t>University of Sheffield</t>
  </si>
  <si>
    <t>Salter, R (corresponding author), Univ Sheffield, Sch Educ, Sheffield, S Yorkshire, England.</t>
  </si>
  <si>
    <t>contact@rebecca-salter.com</t>
  </si>
  <si>
    <t>Chesworth, Liz/0000-0003-0576-0650; Salter, Rebecca/0000-0001-8021-7610</t>
  </si>
  <si>
    <t>0966-9760</t>
  </si>
  <si>
    <t>1469-8463</t>
  </si>
  <si>
    <t>INT J EARLY YEARS ED</t>
  </si>
  <si>
    <t>Int. J. Early Years Educ.</t>
  </si>
  <si>
    <t>OCT 2</t>
  </si>
  <si>
    <t>10.1080/09669760.2021.1971948</t>
  </si>
  <si>
    <t>SEP 2021</t>
  </si>
  <si>
    <t>Education &amp; Educational Research</t>
  </si>
  <si>
    <t>XD0MK</t>
  </si>
  <si>
    <t>Green Accepted</t>
  </si>
  <si>
    <t>WOS:000692288800001</t>
  </si>
  <si>
    <t>Bocskor, A</t>
  </si>
  <si>
    <t>Bocskor, Akos</t>
  </si>
  <si>
    <t>Reputational Status Dynamics from a Mixed Methods Perspective: Coolness and Popularity in a Hungarian Primary School Sample</t>
  </si>
  <si>
    <t>YOUTH &amp; SOCIETY</t>
  </si>
  <si>
    <t>coolness; early adolescence; Hungary; mixed methods; popularity; status</t>
  </si>
  <si>
    <t>SOCIAL-STATUS; PERCEIVED POPULARITY; RELATIONAL AGGRESSION; DEVELOPMENTAL-CHANGES; DISTINCT DIMENSIONS; GENDER-DIFFERENCES; ELEMENTARY-SCHOOL; ADOLESCENTS; ENGAGEMENT; CHILDHOOD</t>
  </si>
  <si>
    <t>The paper investigates reputational status dynamics (coolness and popularity) in a Hungarian primary school sample. The data derives from an emergent mixed methods research study, where one wave of a panel data collection (N = 754) was complemented with focus group interviews (N = 144) among sixth grade students (age 12-13). The quantitative analysis applied multilevel regression models, while the qualitative part relied on thematic analysis. Our results, mostly in line with the international literature, underlined the importance of athletic abilities, verbal aggression, and physical appearance, while some interesting gendered and ethnic patterns also emerged. For instance, verbal aggression was associated with status for girls and non-Roma boys, while physical aggression was only associated with status for Roma girls. The novelty of the research study lies in the mixed approach, while the paper also contributes to our knowledge about status dynamics in the Hungarian, and Eastern European, context.</t>
  </si>
  <si>
    <t>[Bocskor, Akos] Corvinus Univ Budapest, Sociol, Budapest, Hungary; [Bocskor, Akos] Ctr Social Sci, CSS RECENS, Budapest, Hungary</t>
  </si>
  <si>
    <t>Corvinus University Budapest; Eotvos Lorand Research Network; Hungarian Academy of Sciences; Hungarian Centre for Social Sciences</t>
  </si>
  <si>
    <t>Bocskor, A (corresponding author), Corvinus Univ Budapest, Dept Sociol, Fovam Ter 8, H-1093 Budapest, Hungary.</t>
  </si>
  <si>
    <t>akos.bocskor@uni-corvinus.hu</t>
  </si>
  <si>
    <t>Bocskor, Ákos/HRD-1791-2023</t>
  </si>
  <si>
    <t>Bocskor, Akos/0000-0002-1118-0858</t>
  </si>
  <si>
    <t>Lendulet program of the Hungarian Academy of Sciences</t>
  </si>
  <si>
    <t>The author(s) disclosed receipt of the following financial support for the research, authorship, and/or publication of this article: The research was funded by the Lendulet program of the Hungarian Academy of Sciences (project name: Competition and Negative Networks: The Origin, Dynamics, and Harmful Consequences of Negative Relations).</t>
  </si>
  <si>
    <t>SAGE PUBLICATIONS INC</t>
  </si>
  <si>
    <t>THOUSAND OAKS</t>
  </si>
  <si>
    <t>2455 TELLER RD, THOUSAND OAKS, CA 91320 USA</t>
  </si>
  <si>
    <t>0044-118X</t>
  </si>
  <si>
    <t>1552-8499</t>
  </si>
  <si>
    <t>YOUTH SOC</t>
  </si>
  <si>
    <t>Youth Soc.</t>
  </si>
  <si>
    <t>SEP</t>
  </si>
  <si>
    <t>0044118X211012815</t>
  </si>
  <si>
    <t>10.1177/0044118X211012815</t>
  </si>
  <si>
    <t>MAY 2021</t>
  </si>
  <si>
    <t>Social Issues; Social Sciences, Interdisciplinary; Sociology</t>
  </si>
  <si>
    <t>Social Issues; Social Sciences - Other Topics; Sociology</t>
  </si>
  <si>
    <t>3V7TX</t>
  </si>
  <si>
    <t>Green Accepted, hybrid</t>
  </si>
  <si>
    <t>WOS:000649463300001</t>
  </si>
  <si>
    <t>Eremeeva, AN; Zaman, MH</t>
  </si>
  <si>
    <t>Eremeeva, Anna N.; Zaman, Muhammad Hamid</t>
  </si>
  <si>
    <t>CLASSMATES. ZINAIDA ERMOL'EVA AND NINA KLYUEVA: THE WAY TO THE PROFESSION</t>
  </si>
  <si>
    <t>VESTNIK TOMSKOGO GOSUDARSTVENNOGO UNIVERSITETA ISTORIYA-TOMSK STATE UNIVERSITY JOURNAL OF HISTORY</t>
  </si>
  <si>
    <t>Zinaida Ermol'eva; Nina Klyueva; Women's Medical Institute; Don University; fight against epidemics</t>
  </si>
  <si>
    <t>The names of Zinaida Ermol'eva and Nina (Antonina) Klyueva are among the most prominent names in the history of USSR medical research. Both of them gained significant international attention at a time when due to the iron curtain on eastern Europe many talented Soviet scientists remained unknown outside the USSR. Unfortunately, little has been written about their parallel and overlapping paths during early stages of their scientific careers. Both Nina and Zinaidia studied in the same course, chose the same research specialization, had the same tutors, worked in the same institutions, and were part of the same research activities. By using central (State Archives of the Russian Federation, Russian State Archives of Economy) and regional archives (mainly State Archives of Rostov region), press data and medical publications, as well as correspondence with collaborators of Z. Ermol'eva, in this paper we reconstruct the family background, childhood and early school years of Ermol'eva and Klyueva. Our study focuses in particular on how the university education became a formative period in their careers as researchers and university teachers before they both left Rostov-on-Don for Moscow. Discrepancies in the early biography of Z. Ermol'eva are noted; the reasons for their appearance are explained by the Soviet tradition when individuals literally constructed their autobiographies. The period of education for Zinaida and Nina coincided with the First World War, the Russian Revolution, and subsequent Civil War. During this period of their education in the Rostov-on-Don Women's Medical Institute, we analyse how the presence of Professors of the University of Warsaw recently relocated (in 1915) to Rostov-on-Don enabled Zinaida and Nina to engage in experimental bacteriological research and epidemic elimination, as a result of political upheaval and breakdown of the public health system. These practical activities, at the forefront of research and public health, at a time of political instability in the city, had a remarkable influence on their subsequent careers. The Department of bacteriology of the Rostov-on-Don Women's Medical Institute played a special role in the professional careers of Z. Ermol'eva and N. Klyueva. Under the influence of V. A. Barykin, who was actively engaged in choleric and cholera-like vibrions, the students became interested in the biochemistry of microbes that, in many respects, predetermined their future research directions. We discuss the professional activities of Zinaida Ermol'eva and Nina Klyueva in the first half of the 1920s, within the context of the urgent tasks of the time, including establishing the educational process in the Don University, overcoming everyday challenges and the epidemiological situation in the region. We review the circle of professional communication and the process of gradual entry of young scientists into the scientific community of the region and the country while providing a review of the first scientific publications of Z. Ermol'eva and N. Klyueva. In summary, we note that personality traits, support and mentorship from teachers including V. A. Barykin and the opportunity to work at the forefront of research and public health had a remarkable influence on the parallel careers of Ermol'eva and Klyueva.</t>
  </si>
  <si>
    <t>[Eremeeva, Anna N.] Russian Res Inst Cultural &amp; Nat Heritage, Southern Branch, Krasnodar, Russia; [Zaman, Muhammad Hamid] Boston Univ, Howard Hughes Med Inst, Boston, MA 02215 USA</t>
  </si>
  <si>
    <t>Howard Hughes Medical Institute; Boston University</t>
  </si>
  <si>
    <t>Eremeeva, AN (corresponding author), Russian Res Inst Cultural &amp; Nat Heritage, Southern Branch, Krasnodar, Russia.</t>
  </si>
  <si>
    <t>erana@mail.ru; zaman@bu.edu</t>
  </si>
  <si>
    <t>Zaman, Muhammad/ITT-3200-2023</t>
  </si>
  <si>
    <t>Eremeeva, Anna/0000-0002-1267-0074</t>
  </si>
  <si>
    <t>1998-8613</t>
  </si>
  <si>
    <t>2311-2387</t>
  </si>
  <si>
    <t>VESTN TOMSK GOS U IS</t>
  </si>
  <si>
    <t>Vestn. Tomsk. Gos. Univ. Istoriya-Tomsk State Univ. J. Hist.</t>
  </si>
  <si>
    <t>10.17223/19988613/74/24</t>
  </si>
  <si>
    <t>ZS9XH</t>
  </si>
  <si>
    <t>WOS:000768811400024</t>
  </si>
  <si>
    <t>Kuhnt, AK; Krapf, S</t>
  </si>
  <si>
    <t>Kuhnt, Anne-Kristin; Krapf, Sandra</t>
  </si>
  <si>
    <t>Partnership Living Arrangements of Immigrants and Natives in Germany</t>
  </si>
  <si>
    <t>FRONTIERS IN SOCIOLOGY</t>
  </si>
  <si>
    <t>cohabitation; Turkish migrants; ethnic German migrants; integration; German microcensus; single; parental home</t>
  </si>
  <si>
    <t>2ND-GENERATION TURKISH MIGRANTS; UNION FORMATION; FAMILY; MARRIAGE; PATTERNS; DESCENDANTS; CHILDREN; INTERMARRIAGE; ASSIMILATION; PREFERENCES</t>
  </si>
  <si>
    <t>This paper compares the partnership arrangements of Turkish and Ethnic German immigrants (i.e., return migrants from Ethnic German communities from predominantly Eastern European countries), the two largest migrant groups in Germany, and native Germans. Most existing analyses of migrants' partnerships focus on intermarriage, marriage formation, or union dissolution. We know only a little, however, about the prevalence of non-marital living arrangements. Given that single person households and cohabitation are widespread phenomena mainly in post-materialist societies, analyzing whether immigrants engage in these behaviors sheds light on potential adaptation processes. The analyses are based on the German Microcensus of the years 2009 and 2013, with a focus on adults in the 18-40 age group. First, we present descriptive findings on the prevalence of partnership arrangements of immigrants and native Germans. Second, we estimate cross-sectional regressions with the partnership arrangement as the outcome variable in order to control for compositional differences between immigrant groups with respect to education. Our results show that while the vast majority of first-generation immigrants are married, the share of married natives is considerably smaller. Living in an independent household without a partner and cohabitation are rare phenomena among immigrants. By contrast, about one in seven natives is cohabiting and more than one quarter is living in an independent household without a partner. The most prevalent partnership living arrangement of the Turkish second generation is living in the parental household without a partner. These results are robust after controlling for education, age, and year in the multiple regression analysis.</t>
  </si>
  <si>
    <t>[Kuhnt, Anne-Kristin] Univ Duisburg Essen, Dept Sociol, Duisburg, Germany; [Krapf, Sandra] Univ Mannheim, Mannheim Ctr European Social Res MZES, Mannheim, Germany</t>
  </si>
  <si>
    <t>University of Duisburg Essen; University of Mannheim</t>
  </si>
  <si>
    <t>Krapf, S (corresponding author), Univ Mannheim, Mannheim Ctr European Social Res MZES, Mannheim, Germany.</t>
  </si>
  <si>
    <t>skrapf@mail.uni-mannheim.de</t>
  </si>
  <si>
    <t>Krapf, Sandra/0000-0002-4139-6369</t>
  </si>
  <si>
    <t>2297-7775</t>
  </si>
  <si>
    <t>FRONT SOCIOL</t>
  </si>
  <si>
    <t>Front. Sociol.</t>
  </si>
  <si>
    <t>NOV 13</t>
  </si>
  <si>
    <t>10.3389/fsoc.2020.538977</t>
  </si>
  <si>
    <t>Sociology</t>
  </si>
  <si>
    <t>TR0QF</t>
  </si>
  <si>
    <t>Green Published, gold</t>
  </si>
  <si>
    <t>WOS:000678677300001</t>
  </si>
  <si>
    <t>Ninkov, I</t>
  </si>
  <si>
    <t>Ninkov, Ivona</t>
  </si>
  <si>
    <t>Education Policies for Gifted Children Within a Human Rights Paradigm: a Comparative Analysis</t>
  </si>
  <si>
    <t>JOURNAL OF HUMAN RIGHTS AND SOCIAL WORK</t>
  </si>
  <si>
    <t>Rights of the gifted; Inclusion; Legal systems; Education; Social work; Human rights</t>
  </si>
  <si>
    <t>Gifted students are the most important part of every society and keeping the gifted child challenged and engaged is necessary. This paper aims to offer suggestions for the appropriate education system to enlarge their knowledge and creativity, without disturbing their usual life and educational surroundings. The author uses a comparative method, focusing on different countries worldwide and comparing and interpreting the various concepts of education in those countries. Based on the United Nations regionalization, the author focuses on the countries of the Eastern European Group (Bosnia and Herzegovina, Croatia, Hungary, and Serbia) and Western European and Others Group (Austria, Germany, Netherlands, UK, Turkey, and the USA). The study finds that inclusive education as an alternative framework is potentially the best education system for gifted students. The prevailing opinion in most countries is that the concept of inclusive education primarily refers to children with special needs. This authorexplains that there is no logical obstacle to applying inclusive education to gifted students as well. Such an inclusive education system would require changing current education systems and programs and, most of all, hiring various professional staff as social workers and trained teachers who can meet the various demanding needs of gifted students in any community. The study concludes that it is necessary to improve existing policies in education to provide the inclusive education framework to gifted children and to understand that the essence is not only to agree on differences but to stimulate the individuality and diversity of the gifted at all levels; the greatest gem of each country is its educated children. Inclusion of gifted students has a positive outcome not only for the individual but also for the other students in the classroom. Gifted students stimulate the others, pushing them to reach their potential academic capabilities. Also, the unidentified students who could learn at elevated levels could benefit from this kind of education model and a high level of instruction could push them in the same way that it challenges the gifted students in the classroom.</t>
  </si>
  <si>
    <t>[Ninkov, Ivona] Obuda Univ, Doctoral Sch Safety &amp; Secur Sci, Budapest, Hungary</t>
  </si>
  <si>
    <t>Obuda University</t>
  </si>
  <si>
    <t>Ninkov, I (corresponding author), Obuda Univ, Doctoral Sch Safety &amp; Secur Sci, Budapest, Hungary.</t>
  </si>
  <si>
    <t>ivonakakas@yahoo.com</t>
  </si>
  <si>
    <t>Open access funding provided by Obuda University.</t>
  </si>
  <si>
    <t>SPRINGER INTERNATIONAL PUBLISHING AG</t>
  </si>
  <si>
    <t>CHAM</t>
  </si>
  <si>
    <t>GEWERBESTRASSE 11, CHAM, CH-6330, SWITZERLAND</t>
  </si>
  <si>
    <t>2365-1792</t>
  </si>
  <si>
    <t>J HUM RIGHTS SOC WOR</t>
  </si>
  <si>
    <t>J. Hum. Rights Soc. Work</t>
  </si>
  <si>
    <t>DEC</t>
  </si>
  <si>
    <t>10.1007/s41134-020-00133-1</t>
  </si>
  <si>
    <t>OCT 2020</t>
  </si>
  <si>
    <t>Social Work</t>
  </si>
  <si>
    <t>PG6OG</t>
  </si>
  <si>
    <t>hybrid</t>
  </si>
  <si>
    <t>WOS:000575752700001</t>
  </si>
  <si>
    <t>d'Agnese, V</t>
  </si>
  <si>
    <t>d'Agnese, Vasco</t>
  </si>
  <si>
    <t>ACTION, FREEDOM, AND EDUCATION: REFUGEES AND A NEW BEGINNING</t>
  </si>
  <si>
    <t>EDUCATIONAL THEORY</t>
  </si>
  <si>
    <t>refugees; Hannah Arendt; action; education; freedom</t>
  </si>
  <si>
    <t>CRISIS</t>
  </si>
  <si>
    <t>In the mid-2000s, large numbers of refugees from North Africa and the Middle East sought to reach Europe to escape persecution, war, and famine. Images of children, women, and men in inhumane conditions attempting to reach themainland began to circulate worldwide. This phenomenon culminated in 2015 with the worst immigration crisis in Europe since the end of World War II. In this study, Vasco d'Agnese draws on Hannah Arendt's work to demonstrate that refugees, in embarking on their often excruciating journeys, represent the paradigm of acting, natality, and a new beginning, features that, for Arendt, characterize the human experience. Starting from this premise, d'Agnese presents two refugee stories and attempts to foreground their intrinsically educational nature with two aims. The first is that engaging with these stories may help transform the traditional view of refugees as vulnerable, suffering, and needy, and instead promote a view that acknowledges refugees' actions, their agency, and that does justice to the strength, determination, and resiliency they demonstrate in taking the actions they do. The second aim is to show how the renewal of natality represented by such stories serves as a foundation for a different engagement with education. If, as Arendt argues, education is first and foremost about preserving natality, the renewal of natality seen in these refugee stories is one of the best educational examples we may find. In refugee stories, the natality of education is, in a profound sense, actualized.</t>
  </si>
  <si>
    <t>[d'Agnese, Vasco] Univ Campania Luigi Vanvitelli, Dept Psychol, Educ, Caserta, Italy</t>
  </si>
  <si>
    <t>Universita della Campania Vanvitelli</t>
  </si>
  <si>
    <t>d'Agnese, V (corresponding author), Univ Campania Luigi Vanvitelli, Dept Psychol, Educ, Caserta, Italy.</t>
  </si>
  <si>
    <t>vasco.dagnese@unicampania.it</t>
  </si>
  <si>
    <t>WILEY</t>
  </si>
  <si>
    <t>HOBOKEN</t>
  </si>
  <si>
    <t>111 RIVER ST, HOBOKEN 07030-5774, NJ USA</t>
  </si>
  <si>
    <t>0013-2004</t>
  </si>
  <si>
    <t>1741-5446</t>
  </si>
  <si>
    <t>EDUC THEORY</t>
  </si>
  <si>
    <t>Educ. Theory</t>
  </si>
  <si>
    <t>AUG</t>
  </si>
  <si>
    <t>OU7FC</t>
  </si>
  <si>
    <t>WOS:000591690000002</t>
  </si>
  <si>
    <t>Tur-Sinai, A; Lewin-Epstein, N</t>
  </si>
  <si>
    <t>Tur-Sinai, Aviad; Lewin-Epstein, Noah</t>
  </si>
  <si>
    <t>Transitions in Giving and Receiving Intergenerational Financial Support in Middle and Old Age</t>
  </si>
  <si>
    <t>SOCIAL INDICATORS RESEARCH</t>
  </si>
  <si>
    <t>Financial support; Reciprocity; Social stratification; SHARE</t>
  </si>
  <si>
    <t>INTER-VIVOS TRANSFERS; ADULT CHILDREN; EUROPEAN FAMILIES; POVERTY DYNAMICS; HEALTH; MONEY; RECIPROCITY; PATTERNS; PARENTS; TIME</t>
  </si>
  <si>
    <t>The growing population of elderly households, and their diverse economic circumstances, underscores the need to study the patterns of financial assistance in advanced ages. The proposition presented conceptualizes intergenerational financial support as contingent and dynamic. Data are drawn from Wave I to Wave VI of SHARE-Europe. The empirical examination models changes over time in financial support. The study's findings show that steady giving and receiving is quite exceptional. Most respondents did not engage in giving or receiving financial support at any two time points during the 12 year period covered by our study. Aging, changing living arrangements, and especially economic circumstances affect the likelihood of shifting between giving and not giving as well as receiving or not receiving financial assistance. Comparisons across four European welfare regimes reveal that the propensity to refrain from giving any financial support is salient mainly in Mediterranean and Eastern European states, whereas the likelihood of not receiving sustained financial support from offspring is salient mainly in states characterized by the Continental and the Mediterranean welfare regimes. There appears to be no reciprocity with respect to financial support in Social Democratic and Continental welfare regimes, but we do find evidence of such reciprocity in the Mediterranean and Eastern European regimes. Nonetheless, patterns of intergenerational exchanges of financial and social support are manifested in all welfare regimes.</t>
  </si>
  <si>
    <t>[Tur-Sinai, Aviad] Max Stern Yezreel Valley Coll, Dept Hlth Syst Management, Yezreel Valley, Israel; [Lewin-Epstein, Noah] Tel Aviv Univ, Dept Sociol &amp; Anthropol, Tel Aviv, Israel</t>
  </si>
  <si>
    <t>Tel Aviv University</t>
  </si>
  <si>
    <t>Tur-Sinai, A (corresponding author), Max Stern Yezreel Valley Coll, Dept Hlth Syst Management, Yezreel Valley, Israel.</t>
  </si>
  <si>
    <t>aviadt@yvc.ac.il; noah1@post.tau.ac.il</t>
  </si>
  <si>
    <t>Tur-Sinai, Aviad/AAD-6886-2022</t>
  </si>
  <si>
    <t>Tur-Sinai, Aviad/0000-0002-4802-455X; Lewin-Epstein, Noah/0000-0002-7679-7154</t>
  </si>
  <si>
    <t>Israel Science Foundation [2760/16]</t>
  </si>
  <si>
    <t>Israel Science Foundation(Israel Science Foundation)</t>
  </si>
  <si>
    <t>Research on which this paper is based was funded by the Israel Science Foundation, Grant #2760/16 to the second author.</t>
  </si>
  <si>
    <t>SPRINGER</t>
  </si>
  <si>
    <t>DORDRECHT</t>
  </si>
  <si>
    <t>VAN GODEWIJCKSTRAAT 30, 3311 GZ DORDRECHT, NETHERLANDS</t>
  </si>
  <si>
    <t>0303-8300</t>
  </si>
  <si>
    <t>1573-0921</t>
  </si>
  <si>
    <t>SOC INDIC RES</t>
  </si>
  <si>
    <t>Soc. Indic. Res.</t>
  </si>
  <si>
    <t>10.1007/s11205-020-02354-3</t>
  </si>
  <si>
    <t>APR 2020</t>
  </si>
  <si>
    <t>Social Sciences, Interdisciplinary; Sociology</t>
  </si>
  <si>
    <t>Social Sciences - Other Topics; Sociology</t>
  </si>
  <si>
    <t>MW5MN</t>
  </si>
  <si>
    <t>WOS:000529717700003</t>
  </si>
  <si>
    <t>Cretu, DA</t>
  </si>
  <si>
    <t>Cretu, Doina Anca</t>
  </si>
  <si>
    <t>Nationalizing international relief: Romanian responses to American aid for children in the Great War era</t>
  </si>
  <si>
    <t>EUROPEAN REVIEW OF HISTORY-REVUE EUROPEENNE D HISTOIRE</t>
  </si>
  <si>
    <t>Great War; humanitarianism; children; American Relief Administration; European Children's Fund; Romania; East-Central Europe; aftermath</t>
  </si>
  <si>
    <t>This article examines the interactions between American humanitarian agendas and initiatives and domestic efforts for child relief in Romania in the aftermath of the Great War. While focusing on the presence of the European Children's Fund (ECF) in post-war Romania, the article traces the domestic organization of relief, the Romanian elites' turn to American humanitarian assistance, and their active responses to this external aid on behalf of war-suffering children. The article argues that Romanian leadership of child welfare initiatives nationalized American humanitarian aid by integrating ECF's institutional efforts into domestically established philanthropic associations. This nationalization was sustained in three key ways: (1) American humanitarians' own engagement of local channels in aid diffusion; (2) the growing network of national associations of child welfare in post-war Romania; (3) the competing political agendas of both donors and recipients. The case of Romanian responses to American aid for children, and its eventual domestic institutionalization, challenges the seemingly unequal relationship between Western donors and East-Central European recipients during a period of post-war reconstruction and sociopolitical transformation. It sheds light on the transnational dimension of the humanitarian process, driven by the dual agency of foreign humanitarians and domestic interlocutors in the country of aid reception.</t>
  </si>
  <si>
    <t>[Cretu, Doina Anca] European Univ Inst, Dept Hist &amp; Civilizat, Florence, Italy</t>
  </si>
  <si>
    <t>European University Institute</t>
  </si>
  <si>
    <t>Cretu, DA (corresponding author), European Univ Inst Badia Fiesolana, Via Roccettini 9, I-50014 Florence, Italy.</t>
  </si>
  <si>
    <t>doina.cretu@eui.eu</t>
  </si>
  <si>
    <t>Cretu, Doina Anca/C-7713-2017</t>
  </si>
  <si>
    <t>Cretu, Doina Anca/0000-0002-9312-2298</t>
  </si>
  <si>
    <t>Kathryn and Shelby Cullom Davis Foundation; Swiss National Science Foundation</t>
  </si>
  <si>
    <t>Kathryn and Shelby Cullom Davis Foundation; Swiss National Science Foundation(Swiss National Science Foundation (SNSF))</t>
  </si>
  <si>
    <t>The research for this article was possible thanks to Kathryn and Shelby Cullom Davis Foundation and the Swiss National Science Foundation.</t>
  </si>
  <si>
    <t>1350-7486</t>
  </si>
  <si>
    <t>1469-8293</t>
  </si>
  <si>
    <t>EUR REV HIST</t>
  </si>
  <si>
    <t>Eur. Rev. Hist.</t>
  </si>
  <si>
    <t>JUL 3</t>
  </si>
  <si>
    <t>10.1080/13507486.2019.1709049</t>
  </si>
  <si>
    <t>FEB 2020</t>
  </si>
  <si>
    <t>MX7TW</t>
  </si>
  <si>
    <t>WOS:000512384700001</t>
  </si>
  <si>
    <t>Holland, D</t>
  </si>
  <si>
    <t>Holland, Daniel</t>
  </si>
  <si>
    <t>Activism and Human Rights for People With Mental Disabilities in Postcommunist Europe</t>
  </si>
  <si>
    <t>AMERICAN PSYCHOLOGIST</t>
  </si>
  <si>
    <t>mental disability; activism; postcommunist; Central and Eastern Europe; civil society</t>
  </si>
  <si>
    <t>SOCIAL-JUSTICE; PSYCHOLOGY; HEALTH; INTERSECTIONALITY; RETARDATION; AMERICAN; CHILDREN; ISSUES</t>
  </si>
  <si>
    <t>Disability activists emerged as an important influence over the first decade of the new millennium in postcommunist Central and Eastern Europe, a particularly critical time for progress in human rights and services for people with mental disabilities in that part of the world. An entrenched custodial institutional infrastructure existed for children and adults with mental disabilities in communist Central and Eastern Europe between the 1940s and the fall of communism in 1989. Activists who emerged in the subsequent postcommunist era faced multiple challenges and important new opportunities in their efforts to address human rights and quality of life for citizens with mental disabilities. Critical to their efforts were new civil society freedoms that allowed for the establishment of nongovernmental organizations (NGOs), which had previously been prohibited. Those activists and NGOs tended to represent one of two distinct missions: Either a focus on human rights protection with a watch-dog function, or an emphasis on service-provision and community-based support. Across both types of activism and NGO missions, the goal to reduce the imposition of custodial institutional life on people with mental disabilities was a priority. In addition to the history of mental disability activism in postcommunist Central and Eastern Europe, this article addresses the implications for American psychologists involved in cross-cultural and international work in disability issues, and notes the challenges facing psychologists who are engaged in both activism and the profession. Public Significance Statement This overview is based on an extended body of work that clarified the role of activists in promoting human rights and services for people with mental disabilities in postcommunist Central and Eastern Europe. The conclusions of that work demonstrate the emergence of mental disability as an international human rights concern and emphasize the importance of civil society freedoms for activism addressing mental disabilities.</t>
  </si>
  <si>
    <t>[Holland, Daniel] Fielding Grad Univ, PhD Program Clin Psychol, Sch Psychol, Santa Barbara, CA 93105 USA; [Holland, Daniel] St Marys Univ Minnesota, PsyD Program Counseling Psychol, Winona, MN 55987 USA</t>
  </si>
  <si>
    <t>Saint Marys University Minnesota</t>
  </si>
  <si>
    <t>Holland, D (corresponding author), Fielding Grad Univ, PhD Program Clin Psychol, Sch Psychol, Santa Barbara, CA 93105 USA.;Holland, D (corresponding author), St Marys Univ Minnesota, PsyD Program Counseling Psychol, Winona, MN 55987 USA.</t>
  </si>
  <si>
    <t>dholland@fielding.edu</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</si>
  <si>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 [H133F050023]</t>
  </si>
  <si>
    <t>2002 Fulbright Fellowship from the U.S. Department of State, Bureau of Educational and Cultural Affairs; 2005 Research Scholar Fellowship in East European Studies at the Woodrow Wilson International Center for Scholars, Washington, DC; 2006 Mary E. Switzer Distinguished Fellowship in Rehabilitation Research, National Institute on Disability and Rehabilitation Research, U.S. Department of Education</t>
  </si>
  <si>
    <t>A portion of the research and other activities resulting in this article were supported by a 2002 Fulbright Fellowship from the U.S. Department of State, Bureau of Educational and Cultural Affairs; a 2005 Research Scholar Fellowship in East European Studies at the Woodrow Wilson International Center for Scholars, Washington, DC; and a 2006 Mary E. Switzer Distinguished Fellowship in Rehabilitation Research, National Institute on Disability and Rehabilitation Research, U.S. Department of Education (Award H133F050023). I thank international human rights lawyer, Janos Fiala-Butora, for his assistance and guidance in a number of the projects represented here.</t>
  </si>
  <si>
    <t>AMER PSYCHOLOGICAL ASSOC</t>
  </si>
  <si>
    <t>WASHINGTON</t>
  </si>
  <si>
    <t>750 FIRST ST NE, WASHINGTON, DC 20002-4242 USA</t>
  </si>
  <si>
    <t>0003-066X</t>
  </si>
  <si>
    <t>1935-990X</t>
  </si>
  <si>
    <t>AM PSYCHOL</t>
  </si>
  <si>
    <t>Am. Psychol.</t>
  </si>
  <si>
    <t>10.1037/amp0000553</t>
  </si>
  <si>
    <t>JV3ZD</t>
  </si>
  <si>
    <t>Bronze</t>
  </si>
  <si>
    <t>WOS:000502303500027</t>
  </si>
  <si>
    <t>Parental involvement of Eastern European immigrant parents in Canada: whose involvement has capital?</t>
  </si>
  <si>
    <t>BRITISH JOURNAL OF SOCIOLOGY OF EDUCATION</t>
  </si>
  <si>
    <t>Parental involvement; cultural capital; immigrant parents</t>
  </si>
  <si>
    <t>MIDDLE-CLASS PARENTS; ACADEMIC-ACHIEVEMENT; SCHOOL RELATIONS; EDUCATION; CHILDREN; ENGAGEMENT; PROGRAMS</t>
  </si>
  <si>
    <t>This study focuses on the parental involvement among Eastern European immigrant parents of elementary school students in Canada. Interviewed parents (N + 19) were educated in several Eastern European countries and had children attending elementary schools in the province of Ontario at the time of the study. The analysis was informed by the concepts of social and cultural capital developed by Pierre Bourdieu. It was found that Eastern European immigrant parents see their role supporting children mainly in the home by emphasizing academic achievement and extracurricular activities. Despite high levels of cultural capital there was a variation in the amount of social capital available to immigrant parents. Those who managed to recreate rich social networks in the new country communicated with teachers more successfully and were satisfied with school.</t>
  </si>
  <si>
    <t>[Antony-Newman, Max] Univ Toronto, OISE, Toronto, ON, Canada</t>
  </si>
  <si>
    <t>University of Toronto</t>
  </si>
  <si>
    <t>Antony-Newman, M (corresponding author), Univ Toronto, OISE, Toronto, ON, Canada.</t>
  </si>
  <si>
    <t>max.antony.newman@mail.utoronto.ca</t>
  </si>
  <si>
    <t>Government of Ontario through the Ontario Graduate Scholarship (OGS) program</t>
  </si>
  <si>
    <t>This work was supported by the funding from the Government of Ontario through the Ontario Graduate Scholarship (OGS) program.</t>
  </si>
  <si>
    <t>0142-5692</t>
  </si>
  <si>
    <t>1465-3346</t>
  </si>
  <si>
    <t>BRIT J SOCIOL EDUC</t>
  </si>
  <si>
    <t>Br. J. Sociol. Educ.</t>
  </si>
  <si>
    <t>JAN 2</t>
  </si>
  <si>
    <t>10.1080/01425692.2019.1668748</t>
  </si>
  <si>
    <t>SEP 2019</t>
  </si>
  <si>
    <t>Education &amp; Educational Research; Sociology</t>
  </si>
  <si>
    <t>KA4SE</t>
  </si>
  <si>
    <t>WOS:000488178400001</t>
  </si>
  <si>
    <t>Patterson, MM; Bigler, RS; Pahlke, E; Brown, CS; Hayes, AR; Ramirez, MC; Nelson, A</t>
  </si>
  <si>
    <t>Patterson, Meagan M.; Bigler, Rebecca S.; Pahlke, Erin; Brown, Christia Spears; Hayes, Amy Roberson; Ramirez, M. Chantal; Nelson, Andrew</t>
  </si>
  <si>
    <t>Toward a Developmental Science of Politics</t>
  </si>
  <si>
    <t>MONOGRAPHS OF THE SOCIETY FOR RESEARCH IN CHILD DEVELOPMENT</t>
  </si>
  <si>
    <t>SOCIAL-DOMINANCE ORIENTATION; YOUTH CIVIC ENGAGEMENT; RACIAL SOCIALIZATION PRACTICES; POSTTRAUMATIC-STRESS-DISORDER; GENDER-DIFFERENCES; EUROPEAN-AMERICAN; UNITED-STATES; CRITICAL CONSCIOUSNESS; PRESIDENTIAL-ELECTION; PERSPECTIVE-TAKING</t>
  </si>
  <si>
    <t>In this monograph, we argue for the establishment of a developmental science of politics that describes, explains, and predicts the formation and change of individuals' political knowledge, attitudes, and behavior beginning in childhood and continuing across the life course. Reflecting our goal of contributing both theoretical conceptualizations and empirical data, we have organized the monograph into two broad sections. In the first section, we outline theoretical contributions that the study of politics may make to developmental science and provide practical reasons that empirical research in the domain of politics is important (e.g., for identifying ways to improve civics education and for encouraging higher voting rates among young adults). We also review major historical approaches to the study of political development and provide an integrative theoretical framework to ground future work. Drawing on Bronfenbrenner's ecological systems model as an organizing scheme and emphasizing social justice issues, we describe how factors rooted in cultural contexts, families, and children themselves are likely to shape political development. In the second section of the monograph, we argue for the importance and utility of studying major political events, such as presidential elections, and introduce the major themes, rationales, and hypotheses for a study of U.S. children's views of the 2016 U.S. presidential election. In addition, we apply a social-justice lens to political thought and participation, addressing the role of gender/sex and race/ethnicity in children's political development broadly, and in their knowledge and views of the 2016 U.S. presidential election specifically. In interviews conducted within the month before and after the election, we examined two overarching categories of children's political attitudes: (a) knowledge, preferences, and expectations about the 2016 election, and (b) knowledge and attitudes concerning gender/sex and politics, particularly relevant for the 2016 election given Hillary Clinton's role as the first female major-party candidate for the presidency. Participants were 187 children (101 girls) between 5 and 11 years of age (M = 8.42 years, SD = 1.45 years). They were recruited from schools and youth organizations in five counties in four U.S. states (Kansas, Kentucky, Texas, and Washington) with varying voting patterns (e.g., Trump voters ranged from 27% to 71% of county voters). The sample was not a nationally representative one, but was racially diverse (35 African American, 50 Latinx, 81 White, and 21 multiracial, Asian American, Middle Eastern, or Native American children). In addition to several child characteristics (e.g., age, social dominance orientation [SDO]), we assessed several family and community characteristics (e.g., child-reported parental interest in the election and government-reported county-level voting patterns, respectively) hypothesized to predict outcome variables. Although our findings are shaped by the nature of our sample (e.g., our participants were less likely to support Trump than children in larger, nationwide samples were), they offer preliminary insights into children's political development. Overall, children in our sample were interested in and knowledgeable about the presidential election (e.g., a large majority identified the candidates correctly and reported some knowledge about their personal qualities or policy positions). They reported more information about Donald Trump's than Hillary Clinton's policies, largely accounted for by the substantial percentage of children (41%) who referred to Trump's immigration policies (e.g., building a wall between the United States and Mexico). Overall, children reported as many negative as positive personal qualities of the candidates, with negative qualities being reported more often for Trump than for Clinton (56% and 18% of children, respectively). Most children (88%) supported Clinton over Trump, a preference that did not vary by participants' gender/sex or race/ethnicity. In their responses to an open-ended inquiry about their reactions to Trump's win, 63% of children reported negative and 18% reported positive emotions. Latinx children reacted more negatively to the election outcome than did White children. Girls' and boys' emotional responses to the election outcome did not differ. Children's personal interest in serving as U.S. president did not vary across gender/sex or racial/ethnic groups (overall, 42% were interested). Clinton's loss of the election did not appear to depress (or pique) girls' interest in becoming U.S. president. With respect to the role of gender/sex in politics, many children (35%) were ignorant about women's absence from the U.S. presidency. Only a single child was able to name a historical individual who worked for women's civil rights or suffrage. Child characteristics predicted some outcome variables. For example, as expected, older children showed greater knowledge about the candidates than did younger children. Family and community characteristics also predicted some outcome variables. For example, as expected, participants were more likely to support Trump if they perceived that their parents supported him and if Trump received a greater percentage of votes in the children's county of residence. Our data suggest that civic education should be expanded and reformed. In addition to addressing societal problems requiring political solutions, civics lessons should include the histories of social groups' political participation, including information about gender discrimination and the women's suffrage movement in U.S. political history. Providing children with environments that are rich in information related to the purpose and value of politics, and with opportunities and encouragement for political thought and action, is potentially beneficial for youth and their nations.</t>
  </si>
  <si>
    <t>[Patterson, Meagan M.] Univ Kansas, Lawrence, KS 66045 USA; [Bigler, Rebecca S.; Ramirez, M. Chantal] Univ Texas Austin, Austin, TX 78712 USA; [Pahlke, Erin] Whitman Coll, Walla Walla, WA 99362 USA; [Brown, Christia Spears; Nelson, Andrew] Univ Kentucky, Lexington, KY 40506 USA; [Hayes, Amy Roberson] Univ Texas Tyler, Tyler, TX 75799 USA</t>
  </si>
  <si>
    <t>University of Kansas; University of Texas System; University of Texas Austin; Whitman College; University of Kentucky; University of Texas System; University of Texas at Tyler</t>
  </si>
  <si>
    <t>Patterson, MM (corresponding author), Univ Kansas, Lawrence, KS 66045 USA.;Patterson, MM (corresponding author), Univ Kansas, Educ Psychol, 1122 West Campus Rd, Lawrence, KS 66045 USA.</t>
  </si>
  <si>
    <t>mmpatter@ku.edu</t>
  </si>
  <si>
    <t>Nelson, Andy/G-3649-2012</t>
  </si>
  <si>
    <t>Nelson, Andy/0000-0002-7249-3778; Patterson, Meagan/0000-0002-4788-8401</t>
  </si>
  <si>
    <t>University of Kansas School of Education Research Support Fund; University of Kansas Emerging Scholars program</t>
  </si>
  <si>
    <t>This work was made possible by the invaluable assistance of numerous individuals and organizations. We are especially grateful to the many staff members of schools and after-school care programs who graciously allowed us to recruit participants through their organizations and facilitated our interviews in countless ways (e.g., providing space, time, and good cheer). We are deeply grateful as well to the many parents who allowed their children to be interviewed and to the children who shared their views and experiences with us. Although they are too numerous to name, we also greatly appreciate the many talented and generous undergraduate students, graduate researchers, and post doctoral scholars who helped with data collection, transcription, and coding. This monograph was improved considerably by the extraordinarily careful and constructive work of our reviewers and editor, to whom we are very grateful. Finally, we thank the University of Kansas School of Education Research Support Fund and the University of Kansas Emerging Scholars program, both of which provided funding in support of this project.</t>
  </si>
  <si>
    <t>0037-976X</t>
  </si>
  <si>
    <t>1540-5834</t>
  </si>
  <si>
    <t>MONOGR SOC RES CHILD</t>
  </si>
  <si>
    <t>Monogr. Soc. Res. Child Dev.</t>
  </si>
  <si>
    <t>10.1111/mono.12410</t>
  </si>
  <si>
    <t>Psychology, Developmental</t>
  </si>
  <si>
    <t>IW3XC</t>
  </si>
  <si>
    <t>WOS:000484914000001</t>
  </si>
  <si>
    <t>Fleer, M</t>
  </si>
  <si>
    <t>Fleer, Marilyn</t>
  </si>
  <si>
    <t>Digital animation: New conditions for children's development in play-based setting</t>
  </si>
  <si>
    <t>BRITISH JOURNAL OF EDUCATIONAL TECHNOLOGY</t>
  </si>
  <si>
    <t>EARLY-CHILDHOOD; PRESCHOOL CLASSROOM; TECHNOLOGIES; MOTIVES; DEMANDS</t>
  </si>
  <si>
    <t>There is increasing recognition of digital childhoods [Danby, S., Fleer, M., Davidson, C., &amp; Hatzigianni, M. (Eds.). (2018). Digital childhood. Amsterdam: Springer] and a corresponding body of research into young child's engagement with digital devices across a broad range of contexts [Marsh, J. A., Plowman, L., Yamada-Rice, D., Bishop, J., &amp; Scott, F. (2016). Digital play: a new classification. Early Years, 36, 242-253. doi:10.1080/09575146.20161167675]. What is missing from the literature is an understanding of if and how these devices, when used with animation apps in play-based programs, change pre-school practices and the developmental conditions of children's play. In drawing upon Vygotsky's [(). Play and its role in the mental development of the child. Voprosy Psikhologii, 12, 62-76] conception of play as the leading motive of pre-school-aged children, the naturalistic study reported in this paper seeks to address this gap. Video observations of children (3.3-5.8 years) and teachers digitally engaged across five sites during free-play time (413.8 h of video observations) were studied using a cultural-historical conception of play [Vygotsky, L. S. (2005). Appendix: from the notes of L.S Vygotsky for lectures on the psychology of preschool children. Journal of Russian and East European Psychology, 43, 90-97]. The findings show that digital animation in a free-play program where role-play is featured can enrich the play opportunities of children which in turn promote play complexity and increase social and cognitive demands on children, which together can be theorized as a positive force for children's development. These developmental conditions emerged as a profile of five interrelated key digital practices and psychological characteristics, adding to our understandings of digital play.</t>
  </si>
  <si>
    <t>[Fleer, Marilyn] Monash Univ, Early Childhood Educ &amp; Dev, Clayton, Vic, Australia; [Fleer, Marilyn] Monash Univ, Child &amp; Community Dev, Clayton, Vic, Australia; [Fleer, Marilyn] Univ Oxford, Dept Educ, Oxford, England; [Fleer, Marilyn] Int Soc Cultural Hist Act Res ISCAR, Oxford, England</t>
  </si>
  <si>
    <t>Monash University; Monash University; University of Oxford</t>
  </si>
  <si>
    <t>Fleer, M (corresponding author), Monash Univ, Fac Educ, POB 527, Frankston, Vic 3199, Australia.</t>
  </si>
  <si>
    <t>marilyn.fleer@monash.edu</t>
  </si>
  <si>
    <t>Fleer, Marilyn/0000-0002-1224-5510</t>
  </si>
  <si>
    <t>Australian Research Council Discovery scheme</t>
  </si>
  <si>
    <t>Australian Research Council Discovery scheme(Australian Research Council)</t>
  </si>
  <si>
    <t>Funds from the Australian Research Council Discovery scheme supported the research. Sue March and Shukla Sikder led the research assistants in different sites.</t>
  </si>
  <si>
    <t>0007-1013</t>
  </si>
  <si>
    <t>1467-8535</t>
  </si>
  <si>
    <t>BRIT J EDUC TECHNOL</t>
  </si>
  <si>
    <t>Br. J. Educ. Technol.</t>
  </si>
  <si>
    <t>10.1111/bjet.12637</t>
  </si>
  <si>
    <t>GT1JH</t>
  </si>
  <si>
    <t>WOS:000444224900012</t>
  </si>
  <si>
    <t>Darmody, M; Smyth, E</t>
  </si>
  <si>
    <t>Darmody, Merike; Smyth, Emer</t>
  </si>
  <si>
    <t>Out-of-School Social Activities among Immigrant-Origin Children Living in Ireland</t>
  </si>
  <si>
    <t>ECONOMIC AND SOCIAL REVIEW</t>
  </si>
  <si>
    <t>PARTICIPATION; PATTERNS; LEISURE</t>
  </si>
  <si>
    <t>In recent years, the children of immigrants have become an integral part of the Irish national tapestry. This article sheds light on their social engagement outside the formal education system by exploring sports and cultural participation among the children of immigrants. Participating in sport, fitness and cultural pursuits provides children and young people with opportunities for enjoyment and social interaction and may ultimately strengthen community cohesion. In addition, cultural participation outside school has been found to enhance engagement and academic progress within school. The findings show that, at nine years of age, immigrant-origin children are less likely to take part in organised sports or structured cultural activities (such as music or dance classes) than their Irish peers. The participation gap is greater for those from non-English-speaking backgrounds and those whose families are from Eastern Europe, Africa or Asia. The gap between immigrant and Irish children's leisure participation reduces over time, although involvement at nine has a notable influence on participation at 13 and involvement among Asian young people remains lower than among other groups. Lower self-reported popularity levels among immigrant-origin 13-year-olds are largely explained by lower levels of involvement in organised sports. The findings therefore have implications for ensuring the inclusion of immigrant children in out-of-school activities and for their integration more generally.</t>
  </si>
  <si>
    <t>[Darmody, Merike; Smyth, Emer] Econ &amp; Social Res Inst, Dublin, Ireland; [Darmody, Merike; Smyth, Emer] Trinity Coll Dublin, Dublin, Ireland</t>
  </si>
  <si>
    <t>Economic &amp; Social Research Institute (ESRI); Trinity College Dublin</t>
  </si>
  <si>
    <t>Darmody, M (corresponding author), Econ &amp; Social Res Inst, Dublin, Ireland.;Darmody, M (corresponding author), Trinity Coll Dublin, Dublin, Ireland.</t>
  </si>
  <si>
    <t>Merike.Darmody@esri.ie</t>
  </si>
  <si>
    <t>Smyth, Emer/AAE-6450-2019</t>
  </si>
  <si>
    <t>Government of Ireland through the Department of Children and Youth Affairs (DCYA); Central Statistics Office (CSO); Department of Employment Affairs and Social Protection (DEASP)</t>
  </si>
  <si>
    <t>The Growing Up in Ireland study has been funded by the Government of Ireland through the Department of Children and Youth Affairs (DCYA) in association with the Central Statistics Office (CSO) and the Department of Employment Affairs and Social Protection (DEASP). The data have been collected in accordance with the Statistics Act, 1993. The views expressed in this paper are those of the authors and may not reflect the views of the DCYA, CSO and DEASP.</t>
  </si>
  <si>
    <t>ECONOMIC &amp; SOCIAL STUDIES</t>
  </si>
  <si>
    <t>DUBLIN 2</t>
  </si>
  <si>
    <t>C/O ESRI, WHITAKER SQ, SIR JOHN ROGERSON'S QUAY, DUBLIN 2, 00000, IRELAND</t>
  </si>
  <si>
    <t>0012-9984</t>
  </si>
  <si>
    <t>ECON SOC REV</t>
  </si>
  <si>
    <t>Econ. Soc. Rev.</t>
  </si>
  <si>
    <t>WIN</t>
  </si>
  <si>
    <t>Economics; Sociology</t>
  </si>
  <si>
    <t>Business &amp; Economics; Sociology</t>
  </si>
  <si>
    <t>FQ0CH</t>
  </si>
  <si>
    <t>WOS:000418017000004</t>
  </si>
  <si>
    <t>Rudovic, O; Lee, J; Mascarell-Maricic, L; Schuller, BW; Picard, RW</t>
  </si>
  <si>
    <t>Rudovic, Ognjen (Oggi); Lee, Jaeryoung; Mascarell-Maricic, Lea; Schuller, Bjoern W.; Picard, Rosalind W.</t>
  </si>
  <si>
    <t>Measuring Engagement in Robot-Assisted Autism Therapy: A Cross-Cultural Study</t>
  </si>
  <si>
    <t>FRONTIERS IN ROBOTICS AND AI</t>
  </si>
  <si>
    <t>autism; engagement; social robots; affective computing; human-robot interaction</t>
  </si>
  <si>
    <t>SPECTRUM DISORDERS; AFFECT RECOGNITION; BASIC EMOTIONS; YOUNG-CHILDREN; LONG-TERM; MOTOR; PLAY; COORDINATION; INDIVIDUALS; AROUSAL</t>
  </si>
  <si>
    <t>During occupational therapy for children with autism, it is often necessary to elicit and maintain engagement for the children to benefit from the session. Recently, social robots have been used for this; however, existing robots lack the ability to autonomously recognize the children's level of engagement, which is necessary when choosing an optimal interaction strategy. Progress in automated engagement reading has been impeded in part due to a lack of studies on child-robot engagement in autism therapy. While it is well known that there are large individual differences in autism, little is known about how these vary across cultures. To this end, we analyzed the engagement of children (age 3-13) from two different cultural backgrounds: Asia (Japan, n = 17) and Eastern Europe (Serbia, n = 19). The children participated in a 25 min therapy session during which we studied the relationship between the children's behavioral engagement (task-driven) and different facets of affective engagement (valence and arousal). Although our results indicate that there are statistically significant differences in engagement displays in the two groups, it is difficult to make any causal claims about these differences due to the large variation in age and behavioral severity of the children in the study. However, our exploratory analysis reveals important associations between target engagement and perceived levels of valence and arousal, indicating that these can be used as a proxy for the children's engagement during the therapy. We provide suggestions on how this can be leveraged to optimize social robots for autism therapy, while taking into account cultural differences.</t>
  </si>
  <si>
    <t>[Rudovic, Ognjen (Oggi); Picard, Rosalind W.] MIT, Media Lab, Cambridge, MA 02139 USA; [Lee, Jaeryoung] Chubu Univ, Dept Robot Sci &amp; Technol, Kasugai, Aichi, Japan; [Mascarell-Maricic, Lea] Charite, Je Klin Psychiat &amp; Psychotherapy, Lab 10, Berlin, Germany; [Schuller, Bjoern W.] Univ Passau, Chair Complex &amp; Intelligent Syst, Passau, Germany; [Schuller, Bjoern W.] Imperial Coll London, Dept Comp, London, England</t>
  </si>
  <si>
    <t>Massachusetts Institute of Technology (MIT); Chubu University; Free University of Berlin; Humboldt University of Berlin; Charite Universitatsmedizin Berlin; University of Passau; Imperial College London</t>
  </si>
  <si>
    <t>Rudovic, O (corresponding author), MIT, Media Lab, Cambridge, MA 02139 USA.</t>
  </si>
  <si>
    <t>orudovic@mit.edu</t>
  </si>
  <si>
    <t>Lee, Jaeryoung/C-6617-2012; Schuller, Björn Wolfgang/D-3241-2011</t>
  </si>
  <si>
    <t>Schuller, Björn Wolfgang/0000-0002-6478-8699; Mascarell Maricic, Lea/0000-0001-9283-1941</t>
  </si>
  <si>
    <t>MEXT [16763279]; Chubu University [27IS04I]; EU HORIZON [701236]; BS (DE-ENIGMA) [688835]; Grants-in-Aid for Scientific Research [16K16106] Funding Source: KAKEN</t>
  </si>
  <si>
    <t>MEXT(Ministry of Education, Culture, Sports, Science and Technology, Japan (MEXT)); Chubu University; EU HORIZON; BS (DE-ENIGMA); Grants-in-Aid for Scientific Research(Ministry of Education, Culture, Sports, Science and Technology, Japan (MEXT)Japan Society for the Promotion of ScienceGrants-in-Aid for Scientific Research (KAKENHI))</t>
  </si>
  <si>
    <t>This work was supported by MEXT Grant-in-Aid for Young Scientists B grant no. 16763279 and Chubu University Grant I grant no. 27IS04I (Japan). The work of OR was funded by EU HORIZON 2020 under grant agreement no. 701236 (ENGAGEME)-Marie Sklodowska-Curie Individual Fellowship, and the work of BS under grant agreement no. 688835 (DE-ENIGMA). We thank the Serbian Autism Society (Ms. V. Petrovic and Ms. S. Petrovic), the occupational therapists: Ms. S. Babovic, Ms. N. Selic, Ms. Y. Takeuchi, Ms. K. Hara and Prof. M. Kojima, and Prof. M. Pejovic, MD (Mental Health Institute -MHI, Belgrade), for their help and discussions over the course of this study. We also thank Prof. G. Obinata, Prof. M. Pantic, and Dr. J. Shen for their support and feedback in the early stage of this study. Our special thanks go to all the children and their parents who participated in this study-without them, this research would not be possible.</t>
  </si>
  <si>
    <t>2296-9144</t>
  </si>
  <si>
    <t>FRONT ROBOT AI</t>
  </si>
  <si>
    <t>Front. Robot. AI</t>
  </si>
  <si>
    <t>JUL 27</t>
  </si>
  <si>
    <t>10.3389/frobt.2017.00036</t>
  </si>
  <si>
    <t>Robotics</t>
  </si>
  <si>
    <t>FB8GW</t>
  </si>
  <si>
    <t>WOS:000406378100001</t>
  </si>
  <si>
    <t>Lang, S</t>
  </si>
  <si>
    <t>Lang, Sabine</t>
  </si>
  <si>
    <t>Gender Equality in Post-Unification Germany: Between GDR Legacies and EU-Level Pressures</t>
  </si>
  <si>
    <t>GERMAN POLITICS</t>
  </si>
  <si>
    <t>POLICY; EMPLOYMENT</t>
  </si>
  <si>
    <t>East German writer Christa Wolf's provocative question 'what remains?' following the demise of the GDR held particular relevance for unifying differently gendered societies. The GDR had championed its female workforce, comprehensive childcare and liberal abortion rights, in stark contrast to the Federal Republic. West German feminists, who had historically mistrusted the state, had only just begun to scale up their engagement in and with political institutions when the Berlin Wall fell. Unification provided the context for renegotiating gender politics, in particular, women's economic independence and the state's role in actively securing gender equality and women's political participation. At the same time, European Union actors increased pressure on national policy-makers, particularly regarding gender equality in the workplace. This article unpacks GDR legacies and EU-level pressures in regard to several policies that formed the core of post-unification gender politics: (1) constitutional equality; (2) gender quotas; and (3) childcare. While EU frames and policies are widely recognised as having played a significant role in shaping the equality agenda, I argue that in all three cases, the legacies of East German gender politics have impacted on post-unification reforms more than previously acknowledged.</t>
  </si>
  <si>
    <t>[Lang, Sabine] Univ Washington, Ctr West European Studies, Seattle, WA 98195 USA; [Lang, Sabine] Univ Washington, European Studies Program, Seattle, WA 98195 USA; [Lang, Sabine] Univ Washington, Henry M Jackson Sch Int Studies, Int &amp; European Studies, Seattle, WA 98195 USA</t>
  </si>
  <si>
    <t>University of Washington; University of Washington Seattle; University of Washington; University of Washington Seattle; University of Washington; University of Washington Seattle</t>
  </si>
  <si>
    <t>Lang, S (corresponding author), Univ Washington, Ctr West European Studies, Seattle, WA 98195 USA.;Lang, S (corresponding author), Univ Washington, European Studies Program, Seattle, WA 98195 USA.;Lang, S (corresponding author), Univ Washington, Henry M Jackson Sch Int Studies, Int &amp; European Studies, Seattle, WA 98195 USA.</t>
  </si>
  <si>
    <t>0964-4008</t>
  </si>
  <si>
    <t>1743-8993</t>
  </si>
  <si>
    <t>GER POLIT</t>
  </si>
  <si>
    <t>Ger. Polit.</t>
  </si>
  <si>
    <t>10.1080/09644008.2017.1365842</t>
  </si>
  <si>
    <t>Political Science</t>
  </si>
  <si>
    <t>Government &amp; Law</t>
  </si>
  <si>
    <t>FO2CV</t>
  </si>
  <si>
    <t>WOS:000416581000007</t>
  </si>
  <si>
    <t>Vaba, L</t>
  </si>
  <si>
    <t>Vaba, Lembit</t>
  </si>
  <si>
    <t>Alternative etymologies IV</t>
  </si>
  <si>
    <t>EMAKEELE SELTSI AASTARAAMAT-THE YEARBOOK OF THE ESTONIAN MOTHER TONGUE SOCIETY</t>
  </si>
  <si>
    <t>Estonian</t>
  </si>
  <si>
    <t>etymology; loanwords; Estonian language; Finnic languages; Baltic languages; Slavic languages</t>
  </si>
  <si>
    <t>The article presents new etymological interpretations of the words kori : korja 'hearth', melek(as) 'stock pigeon', rahe(-): rahejalg, kooljarahe 'bier' and rikkuma 'to spoil, ruin, break, etc'. Kori : korja 'hearth' is a forgotten word in modern Estonian, which is known from northwestern Laanemaa as well as Hiiumaa. Nikolai Anderson suggested over a hundred years ago that kori belongs together with the Finnish word korju 'bear's (above-ground) winter lair'. Anderson's comparison has been cited by Andrus Saareste as well as, with some hesitation, in Finnish etymological dictionaries. Julius Magiste did not attempt to explain the word's origin in his Estnisches etymologisches Worterbuch. Due to both phonetic and semantic considerations, an etymological link between Estonian kori : korja and Finnish korju is impossible. I suggest that kori : korja is a Baltic loan from the word family represented in modern Baltic languages by Lithuanian kurti (kuria, kure) 'to heat up, start a fire etc', uzkura(s) 'oven full of wood; widower', uzkurys 'man who has married a widow and moved into her home; man living in his wife's parents' house'. This Baltic word family has equivalents with fire- and hearth-related meanings in other Indo-European languages, e.g. Old Russian kypumu. 'to start a fire, ignite', Old English here 'fireplace, hearth, small oven' and the stem variant with a final dental consonant heoro 'hearth, fireplace, home etc'. Kori : korja presumes a Baltic loan base with the stem ia-, *kuria-, presumed original meaning 'fire, fireplace'. Melek(as) 'stock pigeon' occurs sporadically in different parts of northern Estonia. This bird name has been seen as onomatopoetically motivated (Andrus Saareste, Mart Mager, and with hesitation Alo Raun), a view which has been rejected by Julius Magiste. Another suggestion is that melekas derives from a common Finnic-Mordvin stem, in which -l- may have developed from the affricate *c, cf. dialectal Finnish mettinen 'turtle dove', Erzya Mordvin m'ece, m'eca 'dove' (Y. H. Toivonen, Mikk Tooms), but Magiste is skeptical of this explanation as well, and sees the word as more likely a contamination of mehikas similar to mehekas 'wood dove' + meltsas 'green woodpecker, wood dove'. I argue that the explanation of the origin of the word melek(as) must take into account the observation of the Lithuanian linguist, who in the 1880s-1890s drew a parallel to the Lithuanian bird name meleta 'Picus viridis, Dryocopus martius, Merops apiaster, Coracias garrulus; chatterbox, sweet-talking person'. Baltic *melata similar to *meleta is etymologically related to the Balto-Slavic word family *mel- 'to rub, grind; chatter': Lithuanian malti 'to grind; speak too much, blather, prattle', dialectal Russian Me pi e 'grinder; blabbermouth etc', dialectal Belarusian M pi x. 'lblabbermouth'. Phonetically, there is no reason not to accept the Baltic etymology. The final syllable *-ta of the Baltic loan base has been replaced by the very productive affix k(as), which appears in many bird names. (k)rae- in the compound words (k)raejalad, (k)raepuud 'trestle table, stretcher, barrow' derives from the Low German schrage '(transverse) stand (with two pairs of crossed legs) etc' (Udo Uibo). According to older lexicography, Estonian has known the compound words kooljarahe and rahejalg 'bier, coffin base', which are not related to the aforementioned Low German loan base, because in Low German loans in Estonian, word-internal -g- is replaced by the partially voiced medial stop -G-, in some cases also -j-, but never -h-. Magiste has presumed that rahe(-) is related to the Finnic word family rahi: Courland Livonian ra'i 'chair', dialectal Finnish rahi : rahin 'bench with no backboard; stool etc', Ingrian rahi ' rahi 'bench, stove-bench etc', North Karelian rahi 'bench'. I propose a Baltic etymology for the word rahi: &lt; Baltic *krasia-, cf. Lithuanian krase 'chair, reclining chair, stool; low footstool; seat', krasia 'sofa-like wooden bench with backboard; (reclining) chair; standing/walking chair for a small child; footrest etc'. This Baltic stem has plausible etymological correspondences only in Eastern and Western Slavic languages, e.g. Russian kpec pi o 'armchair, reclining chair, backrest in a sleigh'. An analogous substitution, i.e. Finnic h &lt; Baltic *s, is e.g. Estonian lahja 'lean, thin', dialectal lahi, laih, Finnic laiha etc &lt; Late Proto-Finnic *laiha &lt; Early Proto-Finnnic *lajsa &lt; Baltic *laisa-. Estonian rahe 'hail' has conformed to other nouns ending in e. Rikkuma, in dialects also rikkima, rikma 'to break, ruin, damage, smash, destroy; negatively influence someone; decay, deteriorate; (dialectally) go bad, become spoiled' is a wide-ranging word family found in all Finnic languages: Finnic *rikkoi- &lt; Early Proto-Finnnic *rikka. A Germanic etymology has been proposed for it (Christfrid Ganander 1787), which is rejected by etymological dictionaries of Finnic languages. Another rejected explanation is that of Lauri Hakulinen, who suggested that it is related to the word family rikka : rikan 'dust, scrap, litter'. I propose a Baltic etymology for this Finnic verb stem, deriving from either 1. Baltic *rika-, on the successors of which are Lithuanian rikti (rinka similar to renka similar to rinksta, riko) 'to disintegrate, break into pieces, be crushed; to be wrong, confuse, err, act wrongly or imprecisely (e.g. when speaking or enumerating), stumble', aprikti 'to confuse, mix up, garble; to be wrong, do something wrong etc' or 2. Baltic *trika-, the successors of which are Lithuanian trikti (trinka, triko) 'to be wrong, make a mistake, stumble, get stuck (when speaking, enumerating, etc), stutter; disintegrate; break, be ruined; to be ruined, go out of order (e.g. health); to prematurely give birth; to go crazy, lose one's mind, rave; to get rabies (of dogs); to get angry; to get confused, puzzled; to engage in mischief, act strangely, impolitely; bother, disturb, annoy etc'. Phonetically, the German and Baltic loan bases are equally plausible, but semantically the Baltic explanation is a better fit. The core meaning of both the Baltic and Finnic word families is 'to do material damage (i.e. break, ruin)', from which (likely independently of one another) the other semantic lines have branched off.</t>
  </si>
  <si>
    <t>phorest45@gmail.com</t>
  </si>
  <si>
    <t>ESTONIAN ACAD PUBLISHERS</t>
  </si>
  <si>
    <t>TALLINN</t>
  </si>
  <si>
    <t>6 KOHTU, TALLINN 10130, ESTONIA</t>
  </si>
  <si>
    <t>0206-3735</t>
  </si>
  <si>
    <t>2228-1215</t>
  </si>
  <si>
    <t>EMAKEELE SELTSI AAST</t>
  </si>
  <si>
    <t>Emakeele Seltsi Aastaraam.</t>
  </si>
  <si>
    <t>10.3176/esa63.11</t>
  </si>
  <si>
    <t>VI2WA</t>
  </si>
  <si>
    <t>WOS:000467945000011</t>
  </si>
  <si>
    <t>Quaranta, M; Sani, GMD</t>
  </si>
  <si>
    <t>Quaranta, Mario; Sani, Giulia M. Dotti</t>
  </si>
  <si>
    <t>The Relationship Between the Civic Engagement of Parents and Children: A Cross-National Analysis of 18 European Countries</t>
  </si>
  <si>
    <t>NONPROFIT AND VOLUNTARY SECTOR QUARTERLY</t>
  </si>
  <si>
    <t>civic involvement; parents-children similarity; Western-Eastern Europe; Bayesian multilevel models; EU-SILC</t>
  </si>
  <si>
    <t>POLITICAL-SOCIALIZATION; INTERGENERATIONAL TRANSMISSION; UNITED-STATES; PARTICIPATION; MEDIA; VOLUNTEERISM; INVOLVEMENT; PERSPECTIVE; GENERATION; PATHWAYS</t>
  </si>
  <si>
    <t>Although previous research has suggested the existence of a positive association between the political activities of parents and children, little is known about other forms of civic engagement. In particular, the literature lacks an international comparative study on the intergenerational transmission of civic involvement. Using Bayesian multilevel models on data from the European Union Statistics on Income and Living Conditions (EU-SILC) 2006 special module on social participation, this article tests hypotheses on the patterns of civic engagement of parents and children in 18 European countries with different political legacies. Our results show a positive association between the participation in associational activities of parents and children in all the considered countries, above and beyond individual and contextual characteristics. In particular, we do not find an evident East-West gap in the socialization process, suggesting that the Communist past of Eastern and Central European countries has little influence on what can be considered a basic mechanism of civic learning.</t>
  </si>
  <si>
    <t>[Quaranta, Mario] LUISS Guido Carli, Rome, Italy; [Sani, Giulia M. Dotti] Coll Carlo Alberto, Turin, Italy</t>
  </si>
  <si>
    <t>Luiss Guido Carli University; Collegio Carlo Alberto</t>
  </si>
  <si>
    <t>Quaranta, M (corresponding author), LUISS Guido Carli, Dept Polit Sci, Via Villa Emiliani 14, I-00135 Rome, Italy.</t>
  </si>
  <si>
    <t>mquaranta@luiss.it</t>
  </si>
  <si>
    <t>Dotti-Sani, Giulia Maria/HNS-2282-2023</t>
  </si>
  <si>
    <t>0899-7640</t>
  </si>
  <si>
    <t>1552-7395</t>
  </si>
  <si>
    <t>NONPROF VOLUNT SEC Q</t>
  </si>
  <si>
    <t>Nonprofit Volunt. Sect. Q.</t>
  </si>
  <si>
    <t>10.1177/0899764016628677</t>
  </si>
  <si>
    <t>Social Issues</t>
  </si>
  <si>
    <t>EG2EO</t>
  </si>
  <si>
    <t>Green Submitted</t>
  </si>
  <si>
    <t>WOS:000390856100002</t>
  </si>
  <si>
    <t>Kozhuharov, V</t>
  </si>
  <si>
    <t>Kozhuharov, Valentin</t>
  </si>
  <si>
    <t>Ministry and Mission of the Eastern Orthodox Churches in their Work with Children-at-Risk</t>
  </si>
  <si>
    <t>TRANSFORMATION-AN INTERNATIONAL JOURNAL OF HOLISTIC MISSION STUDIES</t>
  </si>
  <si>
    <t>Children-at-risk; maintenance-oriented; ministry; mission; mission awareness; mission-directed; orphan-oriented; Orthodox Christianity</t>
  </si>
  <si>
    <t>The article discusses the work of the Orthodox Christian churches (mostly the churches in Eastern Europe) with children and especially children-at-risk. This work is new for these churches and is not yet theologically grounded or systematically organized. Observing the various activities of Orthodox Christians with children-at-risk, questions are raised, such as: is this missionary work, or is it ministry, or is it a task fulfilled by individuals and not by the Church at large? These questions are explored, yet readers are left to make their own conclusions. What becomes evident is the necessity for the Orthodox churches to cooperate with other Christian churches and organizations that are engaged in work with children, and particularly those at-risk, so that all learn from each other and continue their ministry with children in more innovative and successful ways, for the glory of God and the salvation of people, especially the little ones'.</t>
  </si>
  <si>
    <t>[Kozhuharov, Valentin] Bulgarian Orthodox Church, Neophyte, Bulgaria</t>
  </si>
  <si>
    <t>Kozhuharov, V (corresponding author), 61 Campion Close, Croydon, Surrey CR0 5SN, England.</t>
  </si>
  <si>
    <t>valentin_kozhuharov@yahoo.co.uk</t>
  </si>
  <si>
    <t>SAGE PUBLICATIONS LTD</t>
  </si>
  <si>
    <t>LONDON</t>
  </si>
  <si>
    <t>1 OLIVERS YARD, 55 CITY ROAD, LONDON EC1Y 1SP, ENGLAND</t>
  </si>
  <si>
    <t>0265-3788</t>
  </si>
  <si>
    <t>1759-8931</t>
  </si>
  <si>
    <t>TRANSFORM-INT J HOLI</t>
  </si>
  <si>
    <t>Transform.-Int. J. Holist. Mission Stud.</t>
  </si>
  <si>
    <t>JUL</t>
  </si>
  <si>
    <t>10.1177/0265378816636788</t>
  </si>
  <si>
    <t>Religion</t>
  </si>
  <si>
    <t>DN6PC</t>
  </si>
  <si>
    <t>WOS:000377196500009</t>
  </si>
  <si>
    <t>Abubakar, A; Dimitrova, R</t>
  </si>
  <si>
    <t>Abubakar, Amina; Dimitrova, Radosveta</t>
  </si>
  <si>
    <t>Social connectedness, life satisfaction and school engagement: moderating role of ethnic minority status on resilience processes of Roma youth</t>
  </si>
  <si>
    <t>EUROPEAN JOURNAL OF DEVELOPMENTAL PSYCHOLOGY</t>
  </si>
  <si>
    <t>Connectedness; resilience; school engagement; Roma; Bulgaria</t>
  </si>
  <si>
    <t>EASTERN-EUROPE; MENTAL-HEALTH; SELF-ESTEEM; ADOLESCENTS; IDENTITY; IDENTIFICATION; CONSTRUCTION; FRAMEWORKS; CHILDREN; BULGARIA</t>
  </si>
  <si>
    <t>We examined the influence of connectedness on school engagement and life satisfaction among Roma (n=121) and Bulgarian (n=143) mainstream adolescents (mean age 15.89, SD=1.18). A set of measures on family, peer, school and neighbourhood connectedness were administered alongside life satisfaction and school engagement scales. Multigroup path analysis indicated that while the relationship between connectedness, life satisfaction and school engagement was largely the same across groups, the strength of such relationship differed among groups. A closer inspection of the model indicated that when it comes to school engagement, there was a salient difference in the role of different forms of connectedness between Roma and mainstream adolescents. For Roma adolescents, familial connectedness was especially salient for school engagement. The practical and theoretical implications of our findings for strengths and adaptive processes among Roma adolescents in Bulgaria are discussed.</t>
  </si>
  <si>
    <t>[Abubakar, Amina] Univ Lancaster, Dept Psychol, Lancaster LA1 4YF, England; [Dimitrova, Radosveta] Stockholm Univ, Dept Psychol, Stockholm, Sweden</t>
  </si>
  <si>
    <t>Lancaster University; Stockholm University</t>
  </si>
  <si>
    <t>Abubakar, A (corresponding author), Univ Lancaster, Dept Psychol, Lancaster LA1 4YF, England.</t>
  </si>
  <si>
    <t>A.A.Abubakar@lancaster.ac.uk</t>
  </si>
  <si>
    <t>Dimitrova, Radosveta/0000-0003-3773-8482</t>
  </si>
  <si>
    <t>COFAS Forte Marie Curie Grant [2013-2669]; Marie Curie Individual European Fellowships [PIEF-GA-2013-629874]</t>
  </si>
  <si>
    <t>COFAS Forte Marie Curie Grant(Swedish Research Council for Health Working Life &amp; Welfare (Forte)); Marie Curie Individual European Fellowships(Marie Curie ActionsEuropean Union (EU))</t>
  </si>
  <si>
    <t>This work was supported by the COFAS Forte Marie Curie Grant [Forte-projekt 2013-2669] to the second author while the first author is supported by a Marie Curie Individual European Fellowships [grant number PIEF-GA-2013-629874].</t>
  </si>
  <si>
    <t>1740-5629</t>
  </si>
  <si>
    <t>1740-5610</t>
  </si>
  <si>
    <t>EUR J DEV PSYCHOL</t>
  </si>
  <si>
    <t>Eur. J. Dev. Psychol.</t>
  </si>
  <si>
    <t>MAY</t>
  </si>
  <si>
    <t>10.1080/17405629.2016.1161507</t>
  </si>
  <si>
    <t>DQ8BN</t>
  </si>
  <si>
    <t>Green Published, hybrid</t>
  </si>
  <si>
    <t>WOS:000379434200006</t>
  </si>
  <si>
    <t>Sahin-Acar, B; Leichtman, MD</t>
  </si>
  <si>
    <t>Sahin-Acar, Basak; Leichtman, Michelle D.</t>
  </si>
  <si>
    <t>Mother-child memory conversations and self-construal in Eastern Turkey, Western Turkey and the USA</t>
  </si>
  <si>
    <t>MEMORY</t>
  </si>
  <si>
    <t>Memory; Culture; Self-construal; Mother-child conversation</t>
  </si>
  <si>
    <t>AUTOBIOGRAPHICAL MEMORY; EUROPEAN-AMERICAN; CHINESE; CULTURE; INDIVIDUALISM; COLLECTIVISM; REMEMBER; STORIES; FUTURE; STYLES</t>
  </si>
  <si>
    <t>Eighty-seven mothers and their four-year-old children from Eastern Turkey (N = 32 pairs), Western Turkey (N = 30 pairs) and the USA (N = 25 pairs) participated in a study of mother-child memory talk as a reflection of mothers' self construal, in view of differences in the function of memory talk across cultures. Mother-child pairs were audio-recorded while talking about shared past and anticipated future events. Mothers completed the Balanced Integration-Differentiation questionnaire measure of self-construal and were scored as high or low on individuation and relatedness orientations. Mothers' memory and future talk showed similar patterns of cultural differences: American mothers provided the most voluminous, descriptive and elaborative talk, while Eastern Turkish mothers showed the highest level of repetitiveness, and Western Turkish mothers' talk fell in between. Children's memory talk was similar across cultures. In all cultures, mothers who scored high on both individuation and relatedness (balanced self-construal subtype) engaged in more voluminous and contexted memory talk, and individuation was associated with more elaborative talk about future events. Results are discussed in light of literature on cultural differences in self-construal and memory function.</t>
  </si>
  <si>
    <t>[Sahin-Acar, Basak] Middle E Tech Univ, Dept Psychol, TR-06531 Ankara, Turkey; [Leichtman, Michelle D.] Univ New Hampshire, Dept Psychol, Durham, NH 03824 USA</t>
  </si>
  <si>
    <t>Middle East Technical University; University System Of New Hampshire; University of New Hampshire</t>
  </si>
  <si>
    <t>Sahin-Acar, B (corresponding author), Middle E Tech Univ, Dept Psychol, Psikol Bolumu, TR-06531 Ankara, Turkey.</t>
  </si>
  <si>
    <t>basaks@metu.edu.tr</t>
  </si>
  <si>
    <t>Sahin-Acar, Basak/Q-9728-2016</t>
  </si>
  <si>
    <t>Sahin-Acar, Basak/0000-0001-9312-515X</t>
  </si>
  <si>
    <t>0965-8211</t>
  </si>
  <si>
    <t>1464-0686</t>
  </si>
  <si>
    <t>Memory</t>
  </si>
  <si>
    <t>10.1080/09658211.2014.935437</t>
  </si>
  <si>
    <t>Psychology, Experimental</t>
  </si>
  <si>
    <t>AY6UR</t>
  </si>
  <si>
    <t>WOS:000347701500006</t>
  </si>
  <si>
    <t>Havlin, T</t>
  </si>
  <si>
    <t>Havlin, Tetiana</t>
  </si>
  <si>
    <t>Shift in social order - shift in gender roles? Migration experience and gender roles</t>
  </si>
  <si>
    <t>CURRENT ISSUES IN PERSONALITY PSYCHOLOGY</t>
  </si>
  <si>
    <t>gender roles; immigration experience; East-European immigrants</t>
  </si>
  <si>
    <t>Does gender matter in the context of immigration? What significance does it gain through time? Does transition from one gender role to another result in redistribution of family roles? These are the main questions which this paper addresses through scientific discourse and empiric research. In particular the paper deals with the question whether the transition from one gender role to another in the course of immigration triggers the liberalization of gender roles in the families of East-European immigrants (from Ukraine, Russia, Kazakhstan, and Armenia) in Germany. This is investigated through semi-structured biographical interviews with female immigrants to Germany conducted by the author in 2012-2014. The findings illustrate a specific shift of gender roles in the context of migration. On the one hand, willingly or through circumstances, immigrant women are more likely to be involved in the decision-making process, to adapt to a breadwinner role, and to undertake the communication functions with official institutions (often due to better language proficiency). On the other hand, men are more likely to be more engaged in the caregiver roles for offspring, to maintain native language in communication with children (from mother tongue to 'ther tongue'), and to fulfill housekeeping duties. These patterns are rather untypical for post-soviet gender roles, with their increasing tendency to the renaissance of traditional gender roles. The question of whether a shift in gender roles related to migration from one country to another leads towards the greater liberalization of gender roles still remains debatable. But migration experience reinforces the transformation of gender roles which initially are not only distinct but also unequal. Thus, migration can accelerate restructuring of the gender relationship. In turn, a new social order imposes - on immigrants - a demand for greater flexibility of gender roles in the family and for diversity in household strategies.</t>
  </si>
  <si>
    <t>[Havlin, Tetiana] Univ Siegen, 257068 Adolf Reichwein Str, Siegen, Germany</t>
  </si>
  <si>
    <t>Universitat Siegen</t>
  </si>
  <si>
    <t>Havlin, T (corresponding author), Univ Siegen, 257068 Adolf Reichwein Str, Siegen, Germany.</t>
  </si>
  <si>
    <t>havlin@soziologie.uni-siegen.de</t>
  </si>
  <si>
    <t>Norway Grants in the Polish-Norwegian Research Programme</t>
  </si>
  <si>
    <t>This paper was presented previously during 10th International Conference Woman in Culture: Gender, Culture &amp; Migration held at University of Gdansk, Poland, in March 2015. The conference was co-funded from Norway Grants in the Polish-Norwegian Research Programme operated by the National Centre for Research and Development.</t>
  </si>
  <si>
    <t>TERMEDIA PUBLISHING HOUSE LTD</t>
  </si>
  <si>
    <t>POZNAN</t>
  </si>
  <si>
    <t>KLEEBERGA ST 2, POZNAN, 61-615, POLAND</t>
  </si>
  <si>
    <t>2353-4192</t>
  </si>
  <si>
    <t>2353-561X</t>
  </si>
  <si>
    <t>CURR ISS PERSONAL PS</t>
  </si>
  <si>
    <t>CURR. ISS. PERSONAL. PSYCHOL.</t>
  </si>
  <si>
    <t>10.5114/cipp.2015.53229</t>
  </si>
  <si>
    <t>Psychology, Social</t>
  </si>
  <si>
    <t>V23NI</t>
  </si>
  <si>
    <t>Green Submitted, gold</t>
  </si>
  <si>
    <t>WOS:000215095700006</t>
  </si>
  <si>
    <t>Jacobs, J</t>
  </si>
  <si>
    <t>Jacobs, Janet</t>
  </si>
  <si>
    <t>Sites of Terror and the Role of Memory in Shaping Identity Among First Generation Descendants of the Holocaust</t>
  </si>
  <si>
    <t>QUALITATIVE SOCIOLOGY</t>
  </si>
  <si>
    <t>Memorials; Memory; Identity; Trauma; Holocaust; Des</t>
  </si>
  <si>
    <t>COLLECTIVE MEMORY; TRAUMA; SPACE</t>
  </si>
  <si>
    <t>This research explores the ways in which the transmission of memory at Nazi sites of terror influences the construction of Holocaust descendant identity. Based on a qualitative study of 50 children of Holocaust survivors who visited Nazi sites of terror in Eastern and Western Europe, the study examines the interactive nature of Holocaust memorialization and the impact of site-specific memory on Holocaust identification among children of survivors. The findings of the study reveal that, as interactive frames of social remembrance, sites of terror serve as objects of memory in which Holocaust narratives are recalled and re-experienced through an emotional engagement with the traumas of the past. The interaction at Holocaust sites thus strengthens descendant identity formation through the arousal of anxiety and fear, the evocation of feelings of sorrow and loss, and the deepening of empathic ties between children and their survivor parents. As a study of the social inheritance of traumatic memory, the research offers new insights on the relationship between memorial culture and the role of memory in shaping survivor identities.</t>
  </si>
  <si>
    <t>Univ Colorado, Dept Sociol, Boulder, CO 80309 USA</t>
  </si>
  <si>
    <t>University of Colorado System; University of Colorado Boulder</t>
  </si>
  <si>
    <t>Jacobs, J (corresponding author), Univ Colorado, Dept Sociol, UCB 327 Ketchum 219, Boulder, CO 80309 USA.</t>
  </si>
  <si>
    <t>jacobsjl@colorado.edu</t>
  </si>
  <si>
    <t>Sikorska, Oksana/H-1497-2014</t>
  </si>
  <si>
    <t>Sikorska, Oksana/0000-0002-8903-9678</t>
  </si>
  <si>
    <t>NEW YORK</t>
  </si>
  <si>
    <t>ONE NEW YORK PLAZA, SUITE 4600, NEW YORK, NY, UNITED STATES</t>
  </si>
  <si>
    <t>0162-0436</t>
  </si>
  <si>
    <t>1573-7837</t>
  </si>
  <si>
    <t>QUAL SOCIOL</t>
  </si>
  <si>
    <t>Qual. Sociol.</t>
  </si>
  <si>
    <t>MAR</t>
  </si>
  <si>
    <t>10.1007/s11133-013-9270-8</t>
  </si>
  <si>
    <t>AC5HA</t>
  </si>
  <si>
    <t>WOS:000332550500002</t>
  </si>
  <si>
    <t>Shapka, JD; Law, DM</t>
  </si>
  <si>
    <t>Shapka, Jennifer D.; Law, Danielle M.</t>
  </si>
  <si>
    <t>Does One Size Fit All? Ethnic Differences in Parenting Behaviors and Motivations for Adolescent Engagement in Cyberbullying</t>
  </si>
  <si>
    <t>JOURNAL OF YOUTH AND ADOLESCENCE</t>
  </si>
  <si>
    <t>Cyberbullying; Cyber-aggression; East Asian; Parenting behaviors; Reactive aggression; Proactive aggression</t>
  </si>
  <si>
    <t>PROACTIVE AGGRESSION QUESTIONNAIRE; ASIAN ADOLESCENTS; CHINESE; INTERNET; AMERICAN; EXPERIENCES; ADJUSTMENT; KNOWLEDGE; MOTHERS; YOUTH</t>
  </si>
  <si>
    <t>Cyberbullying has become a growing concern for adolescents. This study examined differences in cyber-aggression for 518 Canadian adolescents of either East Asian or European descent (61 % female; M age = 15.24; SD = 1.68). Associations between parenting behaviors (parental control, parental solicitation, and child disclosure) and engagement in cyber-aggression, as well as motivations for engaging in cyber-aggression were explored. Adolescents completed self-report questionnaires about their engagement in cyberbullying, perceptions of their parents' behaviors about their online activities, their motivations for cyberbullying (reactive vs. proactive), as well as several other relevant psychosocial and demographic variables (e.g., sex, age, Canadian born, mother's education level, using a computer in a private place, and average amount of time spent online). Regression analyses showed that East Asian adolescents were less likely to engage in cyberbullying. In addition, higher levels of parental control and lower levels of parental solicitation were linked more closely with lowered reported levels of cyber-aggression for East Asian adolescents relative to their peers of European descent. In addition, East Asian adolescents were more likely to be motivated to engage in cyber-aggression for proactive reasons than reactive reasons, with the opposite found for adolescents of European descent. A significant 3-way interaction suggested that this pattern was more pronounced for East Asian males relative to East Asian females. Findings are discussed in terms of cultural differences based on the doctrines of Confucianism and Taoism.</t>
  </si>
  <si>
    <t>[Shapka, Jennifer D.] Univ British Columbia, Dept Educ &amp; Counselling Psychol &amp; Special Educ, Vancouver, BC V6T 1Z4, Canada; [Law, Danielle M.] Wilfrid Laurier Univ, Brantford, ON, Canada</t>
  </si>
  <si>
    <t>University of British Columbia; Wilfrid Laurier University</t>
  </si>
  <si>
    <t>Shapka, JD (corresponding author), Univ British Columbia, Dept Educ &amp; Counselling Psychol &amp; Special Educ, 2125 Main Mall, Vancouver, BC V6T 1Z4, Canada.</t>
  </si>
  <si>
    <t>jennifer.shapka@ubc.ca</t>
  </si>
  <si>
    <t>Law, Danielle/AAD-9613-2019</t>
  </si>
  <si>
    <t>Shapka, Jennifer/0000-0001-8914-6951</t>
  </si>
  <si>
    <t>Canadian Institutes of Health Research Funding Source: Medline</t>
  </si>
  <si>
    <t>Canadian Institutes of Health Research(Canadian Institutes of Health Research (CIHR))</t>
  </si>
  <si>
    <t>SPRINGER/PLENUM PUBLISHERS</t>
  </si>
  <si>
    <t>233 SPRING ST, NEW YORK, NY 10013 USA</t>
  </si>
  <si>
    <t>0047-2891</t>
  </si>
  <si>
    <t>1573-6601</t>
  </si>
  <si>
    <t>J YOUTH ADOLESCENCE</t>
  </si>
  <si>
    <t>J. Youth Adolesc.</t>
  </si>
  <si>
    <t>10.1007/s10964-013-9928-2</t>
  </si>
  <si>
    <t>126WY</t>
  </si>
  <si>
    <t>WOS:000317654300007</t>
  </si>
  <si>
    <t>Lupu, V; Todirita, IR</t>
  </si>
  <si>
    <t>Lupu, Viorel; Todirita, Izabela Ramona</t>
  </si>
  <si>
    <t>Updates of the Prevalence of Problem Gambling in Romanian Teenagers</t>
  </si>
  <si>
    <t>JOURNAL OF GAMBLING STUDIES</t>
  </si>
  <si>
    <t>Prevalence; Problem gambling; Pathological gambling; Romanian; Children; Adolescents; Teenagers</t>
  </si>
  <si>
    <t>The aim of this study was to find out what is the prevalence of pathological in Romanian teenagers. We questioned one thousand thirty-two teenagers in Cluj-Napoca and Harghita counties. Participants completed a questionnaire with 40 items including gamblers anonymous twenty questions. The sample included teenagers aged 11-19 years; 65.57% were male and 34.43% were female. The subjects were divided into three groups: non-gambling/recreational gambling or occasional gambling (0-1 positive answers -Level 1)-753 subjects (72.96%) [316 females and 437 males]; problem gambling (2-6 points-Level 2)-243 subjects (23.54%) [43 females and 200 males]; pathological gambling (above 7 points-Level 3)-36 subjects (3.48%) [3 females and 33 males]. The mean age of pathological gamblers was 16.48 years. Gender differences were as expected, males engaging in pathological gambling (91.66% from pathological gamblers) more than females did (8.33% from pathological gamblers). Data revealed that the most encountered games practiced weekly were sport bets and slot machines in the case of 36.11% of the pathological gamblers; lotto, internet casino and pool bets each with 25%, followed by roulette and black-jack with 22.22%.From those who reported practicing gambling at a pathological level 66.66% engaged in alcohol consumption, 13.88% illicit drug use and 19.44% licit drugs. Just 16.66% smoke cigarettes. Data revealed higher rates of prevalence in Romanian teenagers than in other Central and Eastern European countries. A prevalence study at a national level should be designed.</t>
  </si>
  <si>
    <t>[Lupu, Viorel] Iuliu Hatieganu Univ Med &amp; Pharm, Fac Med, Dept Psychiat, Cluj Napoca, Cluj County, Romania; [Todirita, Izabela Ramona] Univ Babes Bolyai, Fac Psychol &amp; Educ Sci, Dept Psychol, Cluj Napoca 400560, Cluj County, Romania</t>
  </si>
  <si>
    <t>Iuliu Hatieganu University of Medicine &amp; Pharmacy; Babes Bolyai University from Cluj</t>
  </si>
  <si>
    <t>Todirita, IR (corresponding author), Poet Andrei Muresanu St 13,Apt 2, Cluj Napoca 400071, Cluj County, Romania.</t>
  </si>
  <si>
    <t>violupu@yahoo.com</t>
  </si>
  <si>
    <t>Lupu, Viorel/GXZ-8130-2022; Lupu, Viorel/E-8641-2015</t>
  </si>
  <si>
    <t>1050-5350</t>
  </si>
  <si>
    <t>J GAMBL STUD</t>
  </si>
  <si>
    <t>J. Gamb. Stud.</t>
  </si>
  <si>
    <t>10.1007/s10899-012-9296-y</t>
  </si>
  <si>
    <t>Substance Abuse; Psychology, Multidisciplinary</t>
  </si>
  <si>
    <t>Substance Abuse; Psychology</t>
  </si>
  <si>
    <t>099LE</t>
  </si>
  <si>
    <t>WOS:000315621900003</t>
  </si>
  <si>
    <t>Potârca, G; Mills, M; Lesnard, L</t>
  </si>
  <si>
    <t>Potarca, Gina; Mills, Melinda; Lesnard, Laurent</t>
  </si>
  <si>
    <t>Family Formation Trajectories in Romania, the Russian Federation and France: Towards the Second Demographic Transition?</t>
  </si>
  <si>
    <t>EUROPEAN JOURNAL OF POPULATION-REVUE EUROPEENNE DE DEMOGRAPHIE</t>
  </si>
  <si>
    <t>Partnerships and fertility trajectories; Young adulthood; Sequence analysis; Cross-national comparison</t>
  </si>
  <si>
    <t>OPTIMAL MATCHING METHODS; SEQUENCE-ANALYSIS; CHANGING FAMILY; UNION FORMATION; EASTERN-EUROPE; WESTERN-EUROPE; FERTILITY; LIFE; PARTNERSHIP; SOCIOLOGY</t>
  </si>
  <si>
    <t>This study examines family formation trajectories as a manifestation of the second demographic transition (SDT) in three countries, comparing and contrasting two post-socialist countries (Romania and the Russian Federation) with France as benchmark country advanced in the SDT. By examining combined partnership and fertility sequences and transcending the mainly descriptive nature of trajectory-based studies, the current study expands our knowledge by including key explanatory factors, such as cohort, country, and educational level. Pooled data from the Gender and Generations Survey (N = 30,197) is used to engage in sequence, optimal matching (OM), cluster and multinomial logistic regression analysis. Post-Communist cohorts are significantly more likely to engage in long-term cohabitation, childbearing within cohabitation or lone parenthood. Educational level operates differently across countries, with the highly educated in Romania and the Russian Federation less likely to follow certain de-standardized paths. Non-marital cohabitation with children is associated with lower education in all countries. Strong differences emerge between the shape and stages of the SDT in Romania and Russia, with Russians having a higher probability to experience childbearing within cohabitation, opposed to Romanians who follow childless marriage patterns or adopt postponement and singlehood. The three countries differ in their advancement in the SDT and factors shaping partnering and childbearing choices. We conclude that although the SDT remains a useful construct, it needs to be supplemented with more nuanced contextual accounts of socio-economic conditions.</t>
  </si>
  <si>
    <t>[Potarca, Gina; Mills, Melinda] Univ Groningen, Dept Sociol ICS, NL-9712 TG Groningen, Netherlands; [Lesnard, Laurent] Sci Po, Ctr Donnees Sociopolit, F-75007 Paris, France</t>
  </si>
  <si>
    <t>University of Groningen; Institut d'Etudes Politiques Paris (Sciences Po)</t>
  </si>
  <si>
    <t>Potârca, G (corresponding author), Univ Groningen, Dept Sociol ICS, Grote Rozenstr 31, NL-9712 TG Groningen, Netherlands.</t>
  </si>
  <si>
    <t>g.f.potarca@rug.nl; m.c.mills@rug.nl; laurent.lesnard@sciences-po.fr</t>
  </si>
  <si>
    <t>Mills, Melinda/A-5056-2013</t>
  </si>
  <si>
    <t>Lesnard, Laurent/0000-0002-6427-9464</t>
  </si>
  <si>
    <t>0168-6577</t>
  </si>
  <si>
    <t>1572-9885</t>
  </si>
  <si>
    <t>EUR J POPUL</t>
  </si>
  <si>
    <t>Eur. J. Popul.</t>
  </si>
  <si>
    <t>FEB</t>
  </si>
  <si>
    <t>10.1007/s10680-012-9279-9</t>
  </si>
  <si>
    <t>Demography</t>
  </si>
  <si>
    <t>094NJ</t>
  </si>
  <si>
    <t>WOS:000315270700003</t>
  </si>
  <si>
    <t>Bachand, D</t>
  </si>
  <si>
    <t>Bachand, Denis</t>
  </si>
  <si>
    <t>Cultural Encounters in Quebec Cinema. Identity and Otherness in Denis Chouinard's Tar Angel</t>
  </si>
  <si>
    <t>AMERICAN REVIEW OF CANADIAN STUDIES</t>
  </si>
  <si>
    <t>Quebec; Cinema; Identity; Otherness; violence; immigration</t>
  </si>
  <si>
    <t>Over the course of its history, Quebec cinema displayed an interest in outsiders and intercultural exchanges. The opening up to the outside world, which characterized Quebec society's evolution, resulted in a renewed consciousness of its own diversity. The quest for and affirmation of the self now proceeds by a recognition that engages in dialogue with the Other-a sign of a profound maturity. Beyond the vision of an identity founded on the heritage of the majority Francophone group, there emerges a new vision with unifying aspirations founded on the necessary inclusion of other ethnic communities. This dynamic is potentially enriching, since a society cannot open itself to others, to difference, without being transformed in return. This contact, however, can also provoke feelings of suspicion and violence. In 1997, Denis Chouinard and Nicholas Wadimoff direct Clandestins, a film of astounding originality and dramatic density: six refugees originating from Maghreb, Russia and Eastern Europe, confined in a container, desperately attempt to cross the Atlantic on a cargo ship en route to Montreal's harbour. Only two children successfully reach their destination. A glimmer of hope resonates in the film's final images, which depict the children on the steamship's bow, prolonging, in a sense, the desire of their parents for a new life. But how would the country of arrival welcome these refugees? It is in attempting to answer these questions that Chouinard directs Tar Angel in 2001. This article aims to demonstrate how the latter film, which presents itself as a social drama espousing a road-movie aesthetic, is constructed through a system of opposing exotic tones that evoke the difficult fusion of heritage and newly adopted culture in this era of massive population displacement, hybridization and plural identities.</t>
  </si>
  <si>
    <t>[Bachand, Denis] Univ Ottawa, Ottawa, ON, Canada</t>
  </si>
  <si>
    <t>University of Ottawa</t>
  </si>
  <si>
    <t>Bachand, D (corresponding author), Univ Ottawa, Ottawa, ON, Canada.</t>
  </si>
  <si>
    <t>0272-2011</t>
  </si>
  <si>
    <t>1943-9954</t>
  </si>
  <si>
    <t>AM REV CAN STUD</t>
  </si>
  <si>
    <t>Am. Rev. Can. Stud.</t>
  </si>
  <si>
    <t>10.1080/02722011.2013.795030</t>
  </si>
  <si>
    <t>Area Studies</t>
  </si>
  <si>
    <t>V2H4D</t>
  </si>
  <si>
    <t>WOS:000217582200007</t>
  </si>
  <si>
    <t>Valentova, M</t>
  </si>
  <si>
    <t>Valentova, Marie</t>
  </si>
  <si>
    <t>Breaks in employment due to childcare in the Czech Republic before and after 1989</t>
  </si>
  <si>
    <t>WORK EMPLOYMENT AND SOCIETY</t>
  </si>
  <si>
    <t>childcare; employment interruptions; family policy</t>
  </si>
  <si>
    <t>EASTERN-EUROPE; GENDER; LABOR; OPPORTUNITIES; PREFERENCES; ATTITUDES; PATTERNS; WOMEN; WORK</t>
  </si>
  <si>
    <t>This article analyses how Czech mothers perceive the consequences for their careers of interruptions in their employment due to childcare and how their perceptions are affected by whether they had their children prior to or after the fall of the socialist regime. The analysis reveals that women's perceptions of interruptions in employment due to childcare have changed over time and depend on the institutional and legal context; in particular, the fall of the socialist regime had a significant impact on the perceptions of mothers. The analysis indicates that women who had children after 1989 exhibit more negative perceptions of how engaging in childcare influenced their careers compared to mothers who interrupted their careers due to childcare before the fall of the state socialist regime.</t>
  </si>
  <si>
    <t>CEPS INSTEAD, L-4364 Esch Sur Alzette, Luxembourg</t>
  </si>
  <si>
    <t>Valentova, M (corresponding author), CEPS INSTEAD, 3 Ave Fonte, L-4364 Esch Sur Alzette, Luxembourg.</t>
  </si>
  <si>
    <t>Marie.Valentova@ceps.lu</t>
  </si>
  <si>
    <t>Valentova, Marie/HRB-9802-2023</t>
  </si>
  <si>
    <t>Valentova, Marie/0000-0003-2190-9179</t>
  </si>
  <si>
    <t>0950-0170</t>
  </si>
  <si>
    <t>1469-8722</t>
  </si>
  <si>
    <t>WORK EMPLOY SOC</t>
  </si>
  <si>
    <t>Work Employ. Soc.</t>
  </si>
  <si>
    <t>APR</t>
  </si>
  <si>
    <t>10.1177/0950017011432916</t>
  </si>
  <si>
    <t>Economics; Industrial Relations &amp; Labor; Sociology</t>
  </si>
  <si>
    <t>932WI</t>
  </si>
  <si>
    <t>WOS:000303320800006</t>
  </si>
  <si>
    <t>Clair, N; Miske, S; Patel, D</t>
  </si>
  <si>
    <t>Clair, Nancy; Miske, Shirley; Patel, Deepa</t>
  </si>
  <si>
    <t>Child Rights and Quality Education Child-Friendly Schools in Central and Eastern Europe (CEE)</t>
  </si>
  <si>
    <t>EUROPEAN EDUCATION</t>
  </si>
  <si>
    <t>Since the breakup of the Soviet Union and former Yugoslavia, Central and Eastern European (CEE) countries have engaged in education reforms based on international frameworks. One of these, the Child-Friendly Schools (CFS) approach, is distinctively grounded in the Convention on the Rights of the Child (CRC). CFS standards are comprehensive, system-level standards that go beyond academic achievement to include all aspects of child rights. The authors explain the CFS approach; detail the strategies of a CFS standards-based system, focusing on standards; and report on CEE countries' efforts and early results as they implement child-friendly education reforms. The Convention on the Rights of the Child (CRC) declares that all girls and boys in the world are entitled to the right to survival; the right to development (including the right to be educated); the right to protection from all forms of abuse, neglect, and exploitation; and the right to participation in matters that affect their lives and that prepare children to take on increasing roles of responsibility as they mature.</t>
  </si>
  <si>
    <t>[Miske, Shirley] Miske Witt &amp; Associates Inc, Shoreview, MN 55126 USA; [Patel, Deepa] SRI Int, Menlo Pk, CA USA</t>
  </si>
  <si>
    <t>SRI International</t>
  </si>
  <si>
    <t>Miske, S (corresponding author), Miske Witt &amp; Associates Inc, Shoreview, MN 55126 USA.</t>
  </si>
  <si>
    <t>nclair55@gmail.com; smiske@miskewitt.com; deepa.patel@gmail.com</t>
  </si>
  <si>
    <t>1056-4934</t>
  </si>
  <si>
    <t>1944-7086</t>
  </si>
  <si>
    <t>EUR EDUC</t>
  </si>
  <si>
    <t>Eur. Educ.</t>
  </si>
  <si>
    <t>10.2753/EUE1056-4934440201</t>
  </si>
  <si>
    <t>V77DP</t>
  </si>
  <si>
    <t>WOS:000211960800002</t>
  </si>
  <si>
    <t>Damean, D</t>
  </si>
  <si>
    <t>Damean, Diana</t>
  </si>
  <si>
    <t>Determinants of Parent Involvement in Romanian Schools</t>
  </si>
  <si>
    <t>NEW EDUCATIONAL REVIEW</t>
  </si>
  <si>
    <t>school principals; parent involvement in school; South Eastern Europe; hierarchical multiple regressions</t>
  </si>
  <si>
    <t>PARTICIPATION</t>
  </si>
  <si>
    <t>The paper is focused on exploring the factors that facilitate parent involvement in their child's education and school life. A sample of 670 Romanian school principals from the Cross-National Survey of School Principals in South Eastern European (SEE) countries 2008 was used. Hierarchical multiple regressions were run in order to predict parent participation in school meetings, parent engagement in school activities and parent influence on school governance, as reported by school principals. The results indicated that the level of parents' organizations influence on school governance, school administration, and teaching methods is as important as the school background (size, location, budget, the principal's experience, and shares of vulnerable children).</t>
  </si>
  <si>
    <t>Univ Babes Bolyai, Cluj Napoca, Romania</t>
  </si>
  <si>
    <t>Babes Bolyai University from Cluj</t>
  </si>
  <si>
    <t>Damean, D (corresponding author), Univ Babes Bolyai, OP 1,CP 1068, Cluj Napoca, Romania.</t>
  </si>
  <si>
    <t>damean_diana@yahoo.com</t>
  </si>
  <si>
    <t>WYDAWNICTWO ADAM MARSZALEK</t>
  </si>
  <si>
    <t>TORUN</t>
  </si>
  <si>
    <t>UL LUBICKA 44, TORUN, 87-100, POLAND</t>
  </si>
  <si>
    <t>1732-6729</t>
  </si>
  <si>
    <t>NEW EDUC REV</t>
  </si>
  <si>
    <t>New Educ. Rev.</t>
  </si>
  <si>
    <t>778NJ</t>
  </si>
  <si>
    <t>WOS:000291711100003</t>
  </si>
  <si>
    <t>Nesteruk, O; Marks, LD</t>
  </si>
  <si>
    <t>Nesteruk, Olena; Marks, Loren D.</t>
  </si>
  <si>
    <t>Parenting in Immigration: Experiences of Mothers and Fathers from Eastern Europe Raising Children in the United States</t>
  </si>
  <si>
    <t>JOURNAL OF COMPARATIVE FAMILY STUDIES</t>
  </si>
  <si>
    <t>SOCIALIZATION</t>
  </si>
  <si>
    <t>The present study examines the experiences of 50 immigrant mothers and fathers from Eastern European countries raising children in the United States. Qualitative analysis of in-depth personal interviews resulted in three themes related to: (1) issues of discipline and decline of parental authority; (2) opportunities to build a child's self-esteem and confidence; and (3) a need to balance and integrate two cultures. This study illustrates the process of negotiation between two cultures that immigrant parents engage in and provides support for integration as an acculturation strategy. Narratives of immigrant parents demonstrate that they are changing their childrearing practices to give their children more choices and allow children more power in the family, while, at the same time, trying to maintain their authority and discipline. As a result of exposure to the host culture, these immigrant parents also report placing greater value on developing their children's self-esteem and assertiveness as important qualities for successful adaptation to the new context. While selectively adopting new childrearing values and strategies, these parents report retaining some attitudes and practices from their original cultures in order to keep their children grounded in reality. Participants' quotes provide rich descriptions of their experience of parenting in immigration and contribute to our understanding of the cultural factors guiding their childrearing decisions. This study may be useful to researchers and practitioners working with immigrants.</t>
  </si>
  <si>
    <t>[Nesteruk, Olena] Montclair State Univ, Dept Family &amp; Child Studies, Montclair, NJ 07043 USA; [Marks, Loren D.] Louisiana State Univ, Sch Human Ecol, Baton Rouge, LA 70803 USA</t>
  </si>
  <si>
    <t>Montclair State University; Louisiana State University System; Louisiana State University</t>
  </si>
  <si>
    <t>Nesteruk, O (corresponding author), Montclair State Univ, Dept Family &amp; Child Studies, 1 Normal Ave, Montclair, NJ 07043 USA.</t>
  </si>
  <si>
    <t>Nesteruk, Olena/0000-0002-0215-9256</t>
  </si>
  <si>
    <t>UNIV TORONTO PRESS INC</t>
  </si>
  <si>
    <t>TORONTO</t>
  </si>
  <si>
    <t>JOURNALS DIVISION, 5201 DUFFERIN ST, DOWNSVIEW, TORONTO, ON M3H 5T8, CANADA</t>
  </si>
  <si>
    <t>0047-2328</t>
  </si>
  <si>
    <t>1929-9850</t>
  </si>
  <si>
    <t>J COMP FAM STUD</t>
  </si>
  <si>
    <t>J. Comp. Fam. Stud.</t>
  </si>
  <si>
    <t>+</t>
  </si>
  <si>
    <t>Family Studies</t>
  </si>
  <si>
    <t>845LL</t>
  </si>
  <si>
    <t>WOS:000296824100005</t>
  </si>
  <si>
    <t>Ruggiero, JA; Johnson, K</t>
  </si>
  <si>
    <t>Ruggiero, Josephine A.; Johnson, Kathy</t>
  </si>
  <si>
    <t>Implications of Recent Research on Eastern European Adoptees for Social Work Practice</t>
  </si>
  <si>
    <t>CHILD AND ADOLESCENT SOCIAL WORK JOURNAL</t>
  </si>
  <si>
    <t>Older-child and sibling adoptees from Eastern Europe; International adoption policies and practices; Changes in models of adoption and in social workers' roles; I-800 form</t>
  </si>
  <si>
    <t>SPECIAL NEEDS; ADOPTION; CHILDREN; PRIVATION; STRESS</t>
  </si>
  <si>
    <t>Social workers engaged in preparing and supporting families that adopt non-infants and sibling groups from Russia and other Eastern European countries need to be well-versed in: (1) the issues that affect this population of adoptees and adopters; and (2) the recent research on both. They also need to expand the model of adoptive families that drives their work. The authors identify three areas of risk to successful older-child adoptee and adoptive family functioning, explore the consequences of detrimental adoption policies and practices on the micro and macro-levels, and make recommendations for needed changes. The changes the authors identify are framed through an investigation of recent research on international adoptees and their adoptive families. The authors use adoptive parents' own words to make the issues they discuss more concrete. Implications for social worker training and practice, and expanded roles for social workers, are identified.</t>
  </si>
  <si>
    <t>[Ruggiero, Josephine A.] Providence Coll, Dept Sociol, Providence, RI 02918 USA; [Johnson, Kathy] Adopt Facilitator, San Diego, CA USA</t>
  </si>
  <si>
    <t>Providence College</t>
  </si>
  <si>
    <t>Ruggiero, JA (corresponding author), Providence Coll, Dept Sociol, Providence, RI 02918 USA.</t>
  </si>
  <si>
    <t>jruggier@providence.edu; kathyj1@pacbell.net</t>
  </si>
  <si>
    <t>The Ruggiero research cited here was supported, in part, through a Faculty Research grant from Providence College.</t>
  </si>
  <si>
    <t>0738-0151</t>
  </si>
  <si>
    <t>1573-2797</t>
  </si>
  <si>
    <t>CHILD ADOLESC SOC WO</t>
  </si>
  <si>
    <t>Child Adolesc. Soc. Work J.</t>
  </si>
  <si>
    <t>10.1007/s10560-009-0181-1</t>
  </si>
  <si>
    <t>VC6HA</t>
  </si>
  <si>
    <t>WOS:000434498300001</t>
  </si>
  <si>
    <t>Bühler, C</t>
  </si>
  <si>
    <t>Additional work, family agriculture, and the birth of a first or a second child in Russia at the beginning of the 1990s</t>
  </si>
  <si>
    <t>POPULATION RESEARCH AND POLICY REVIEW</t>
  </si>
  <si>
    <t>family agriculture; fertility; Russia; secondary employment; transition period</t>
  </si>
  <si>
    <t>FERTILITY DECLINE; INCOME-DISTRIBUTION; TRANSITION; MEMBERSHIP; POVERTY; EUROPE</t>
  </si>
  <si>
    <t>At the beginning of the transition period, many Russian households faced substantial economic hardships and uncertainties. An economic downturn had become one of the major factors responsible for the significant and rapid decline of Russian fertility. However, many households tried to cope with this situation by engaging in multiple income generating activities and the cultivation of food on private plots of land. The question therefore arises whether these activities had a positive impact on fertility decisions. This paper explores the association between additional employment or subsistence measures (second jobs, part-time self-employment, and part-time family agriculture) and the probability to have a first or a second child in Russia during 1990 and the spring of 1993. Data from 966 respondents from the Russian component of the survey Social Stratification in Eastern Europe after 1989: General Population Survey show that activities that generate an additional income were positively associated with the birth of a second child. This is especially the case if these activities produce half of a respondent's or her household's income. The birth of a second child was also positively associated with the fact that a household consumed food that was cultivated by the household itself. However, none of these activities was significantly connected with the birth of a first child.</t>
  </si>
  <si>
    <t>Max Planck Inst Demog Res, D-18057 Rostock, Germany</t>
  </si>
  <si>
    <t>Max Planck Society</t>
  </si>
  <si>
    <t>Max Planck Inst Demog Res, Konrad Zuse Str 1, D-18057 Rostock, Germany.</t>
  </si>
  <si>
    <t>buehler@demogr.mpg.de</t>
  </si>
  <si>
    <t>0167-5923</t>
  </si>
  <si>
    <t>1573-7829</t>
  </si>
  <si>
    <t>POPUL RES POLICY REV</t>
  </si>
  <si>
    <t>Popul. Res. Policy Rev.</t>
  </si>
  <si>
    <t>JUN</t>
  </si>
  <si>
    <t>10.1023/B:POPU.0000034100.51781.d3</t>
  </si>
  <si>
    <t>835HK</t>
  </si>
  <si>
    <t>WOS:000222473100004</t>
  </si>
  <si>
    <t>Machácek, L</t>
  </si>
  <si>
    <t>Sociological reflections on the youth unemployment in Slovakia</t>
  </si>
  <si>
    <t>SOCIOLOGIA</t>
  </si>
  <si>
    <t>Slovak</t>
  </si>
  <si>
    <t>SOCIETY</t>
  </si>
  <si>
    <t>Sociological Reflections on the Youth Unemployment in Slovakia The constituent conditions of social contract between generations in Central and Eastern European countries have undergone a rapid change. The social contract can be understood as a tool designed to secure social appreciation among people possessing unequal resources. In our case, the inter-generational social contract implies the readiness of young people to fulfill their duties imposed by the society of adults after the state will support their life programs through creation of favourable conditions for their realisation. The support is usually identified when society enables young people to respond adequately to the three challenges of modernisation in sectors of new literacy: linguistic, information technology and civic. We have justified the existence of a program, which would respond to another civilisational challenge: gaining the ability to produce a work performance. The process of transition of young adolescent to adulthood shall end up by acquisition of practical experiences and skills in the working process, which would test the efficiency of basic qualifications (languages, IT skills, business spirit and social communication skills) acquired in formal and informal educational processes. New program TRANSITION (transition from school to work) shall begin with the encouragement of parents to engage their children in the household and communal work, continue with large supply of small job opportunities for students and culminate in the renewal of well-tried journeyman mobilities in the united Europe.</t>
  </si>
  <si>
    <t>SAV, Sociol Ustav, Bratislava 81364, Slovakia</t>
  </si>
  <si>
    <t>Slovak Academy of Sciences</t>
  </si>
  <si>
    <t>machacek@klemens.savba.sk</t>
  </si>
  <si>
    <t>INST SOCIOLOGY SLOVAK ACAD SCIENCES</t>
  </si>
  <si>
    <t>BRATISLAVA</t>
  </si>
  <si>
    <t>KLEMENSOVA 19, BRATISLAVA, SLOVAKIA</t>
  </si>
  <si>
    <t>0049-1225</t>
  </si>
  <si>
    <t>1336-8613</t>
  </si>
  <si>
    <t>SOCIOLOGIA-BRATISLAV</t>
  </si>
  <si>
    <t>Sociologia</t>
  </si>
  <si>
    <t>461VG</t>
  </si>
  <si>
    <t>WOS:000170383700001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</si>
</sst>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1"/>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87</v>
      </c>
      <c r="AH2">
        <v>0</v>
      </c>
      <c r="AI2">
        <v>0</v>
      </c>
      <c r="AJ2">
        <v>0</v>
      </c>
      <c r="AK2">
        <v>0</v>
      </c>
      <c r="AL2" t="s">
        <v>87</v>
      </c>
      <c r="AM2" t="s">
        <v>88</v>
      </c>
      <c r="AN2" t="s">
        <v>89</v>
      </c>
      <c r="AO2" t="s">
        <v>90</v>
      </c>
      <c r="AP2" t="s">
        <v>91</v>
      </c>
      <c r="AQ2" t="s">
        <v>74</v>
      </c>
      <c r="AR2" t="s">
        <v>92</v>
      </c>
      <c r="AS2" t="s">
        <v>93</v>
      </c>
      <c r="AT2" t="s">
        <v>94</v>
      </c>
      <c r="AU2">
        <v>2023</v>
      </c>
      <c r="AV2">
        <v>45</v>
      </c>
      <c r="AW2">
        <v>4</v>
      </c>
      <c r="AX2" t="s">
        <v>74</v>
      </c>
      <c r="AY2" t="s">
        <v>74</v>
      </c>
      <c r="AZ2" t="s">
        <v>74</v>
      </c>
      <c r="BA2" t="s">
        <v>74</v>
      </c>
      <c r="BB2">
        <v>718</v>
      </c>
      <c r="BC2">
        <v>733</v>
      </c>
      <c r="BD2" t="s">
        <v>74</v>
      </c>
      <c r="BE2" t="s">
        <v>95</v>
      </c>
      <c r="BF2" t="str">
        <f>HYPERLINK("http://dx.doi.org/10.1080/07075332.2023.2184846","http://dx.doi.org/10.1080/07075332.2023.2184846")</f>
        <v>http://dx.doi.org/10.1080/07075332.2023.2184846</v>
      </c>
      <c r="BG2" t="s">
        <v>74</v>
      </c>
      <c r="BH2" t="s">
        <v>96</v>
      </c>
      <c r="BI2">
        <v>16</v>
      </c>
      <c r="BJ2" t="s">
        <v>97</v>
      </c>
      <c r="BK2" t="s">
        <v>98</v>
      </c>
      <c r="BL2" t="s">
        <v>97</v>
      </c>
      <c r="BM2" t="s">
        <v>99</v>
      </c>
      <c r="BN2" t="s">
        <v>74</v>
      </c>
      <c r="BO2" t="s">
        <v>74</v>
      </c>
      <c r="BP2" t="s">
        <v>74</v>
      </c>
      <c r="BQ2" t="s">
        <v>74</v>
      </c>
      <c r="BR2" t="s">
        <v>100</v>
      </c>
      <c r="BS2" t="s">
        <v>101</v>
      </c>
      <c r="BT2" t="str">
        <f>HYPERLINK("https%3A%2F%2Fwww.webofscience.com%2Fwos%2Fwoscc%2Ffull-record%2FWOS:000946370800001","View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107</v>
      </c>
      <c r="V3" t="s">
        <v>108</v>
      </c>
      <c r="W3" t="s">
        <v>109</v>
      </c>
      <c r="X3" t="s">
        <v>110</v>
      </c>
      <c r="Y3" t="s">
        <v>111</v>
      </c>
      <c r="Z3" t="s">
        <v>112</v>
      </c>
      <c r="AA3" t="s">
        <v>113</v>
      </c>
      <c r="AB3" t="s">
        <v>114</v>
      </c>
      <c r="AC3" t="s">
        <v>115</v>
      </c>
      <c r="AD3" t="s">
        <v>116</v>
      </c>
      <c r="AE3" t="s">
        <v>117</v>
      </c>
      <c r="AF3" t="s">
        <v>74</v>
      </c>
      <c r="AG3">
        <v>90</v>
      </c>
      <c r="AH3">
        <v>0</v>
      </c>
      <c r="AI3">
        <v>0</v>
      </c>
      <c r="AJ3">
        <v>3</v>
      </c>
      <c r="AK3">
        <v>8</v>
      </c>
      <c r="AL3" t="s">
        <v>118</v>
      </c>
      <c r="AM3" t="s">
        <v>119</v>
      </c>
      <c r="AN3" t="s">
        <v>120</v>
      </c>
      <c r="AO3" t="s">
        <v>121</v>
      </c>
      <c r="AP3" t="s">
        <v>74</v>
      </c>
      <c r="AQ3" t="s">
        <v>74</v>
      </c>
      <c r="AR3" t="s">
        <v>122</v>
      </c>
      <c r="AS3" t="s">
        <v>123</v>
      </c>
      <c r="AT3" t="s">
        <v>124</v>
      </c>
      <c r="AU3">
        <v>2022</v>
      </c>
      <c r="AV3">
        <v>13</v>
      </c>
      <c r="AW3" t="s">
        <v>74</v>
      </c>
      <c r="AX3" t="s">
        <v>74</v>
      </c>
      <c r="AY3" t="s">
        <v>74</v>
      </c>
      <c r="AZ3" t="s">
        <v>74</v>
      </c>
      <c r="BA3" t="s">
        <v>74</v>
      </c>
      <c r="BB3" t="s">
        <v>74</v>
      </c>
      <c r="BC3" t="s">
        <v>74</v>
      </c>
      <c r="BD3">
        <v>1051143</v>
      </c>
      <c r="BE3" t="s">
        <v>125</v>
      </c>
      <c r="BF3" t="str">
        <f>HYPERLINK("http://dx.doi.org/10.3389/fpsyg.2022.1051143","http://dx.doi.org/10.3389/fpsyg.2022.1051143")</f>
        <v>http://dx.doi.org/10.3389/fpsyg.2022.1051143</v>
      </c>
      <c r="BG3" t="s">
        <v>74</v>
      </c>
      <c r="BH3" t="s">
        <v>74</v>
      </c>
      <c r="BI3">
        <v>15</v>
      </c>
      <c r="BJ3" t="s">
        <v>126</v>
      </c>
      <c r="BK3" t="s">
        <v>127</v>
      </c>
      <c r="BL3" t="s">
        <v>128</v>
      </c>
      <c r="BM3" t="s">
        <v>129</v>
      </c>
      <c r="BN3">
        <v>36591010</v>
      </c>
      <c r="BO3" t="s">
        <v>130</v>
      </c>
      <c r="BP3" t="s">
        <v>74</v>
      </c>
      <c r="BQ3" t="s">
        <v>74</v>
      </c>
      <c r="BR3" t="s">
        <v>100</v>
      </c>
      <c r="BS3" t="s">
        <v>131</v>
      </c>
      <c r="BT3" t="str">
        <f>HYPERLINK("https%3A%2F%2Fwww.webofscience.com%2Fwos%2Fwoscc%2Ffull-record%2FWOS:000905750100001","View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79</v>
      </c>
      <c r="O4" t="s">
        <v>74</v>
      </c>
      <c r="P4" t="s">
        <v>74</v>
      </c>
      <c r="Q4" t="s">
        <v>74</v>
      </c>
      <c r="R4" t="s">
        <v>74</v>
      </c>
      <c r="S4" t="s">
        <v>74</v>
      </c>
      <c r="T4" t="s">
        <v>136</v>
      </c>
      <c r="U4" t="s">
        <v>137</v>
      </c>
      <c r="V4" t="s">
        <v>138</v>
      </c>
      <c r="W4" t="s">
        <v>139</v>
      </c>
      <c r="X4" t="s">
        <v>140</v>
      </c>
      <c r="Y4" t="s">
        <v>141</v>
      </c>
      <c r="Z4" t="s">
        <v>142</v>
      </c>
      <c r="AA4" t="s">
        <v>143</v>
      </c>
      <c r="AB4" t="s">
        <v>144</v>
      </c>
      <c r="AC4" t="s">
        <v>74</v>
      </c>
      <c r="AD4" t="s">
        <v>74</v>
      </c>
      <c r="AE4" t="s">
        <v>74</v>
      </c>
      <c r="AF4" t="s">
        <v>74</v>
      </c>
      <c r="AG4">
        <v>74</v>
      </c>
      <c r="AH4">
        <v>0</v>
      </c>
      <c r="AI4">
        <v>0</v>
      </c>
      <c r="AJ4">
        <v>0</v>
      </c>
      <c r="AK4">
        <v>4</v>
      </c>
      <c r="AL4" t="s">
        <v>145</v>
      </c>
      <c r="AM4" t="s">
        <v>146</v>
      </c>
      <c r="AN4" t="s">
        <v>147</v>
      </c>
      <c r="AO4" t="s">
        <v>148</v>
      </c>
      <c r="AP4" t="s">
        <v>149</v>
      </c>
      <c r="AQ4" t="s">
        <v>74</v>
      </c>
      <c r="AR4" t="s">
        <v>150</v>
      </c>
      <c r="AS4" t="s">
        <v>151</v>
      </c>
      <c r="AT4" t="s">
        <v>152</v>
      </c>
      <c r="AU4">
        <v>2022</v>
      </c>
      <c r="AV4">
        <v>141</v>
      </c>
      <c r="AW4" t="s">
        <v>74</v>
      </c>
      <c r="AX4" t="s">
        <v>74</v>
      </c>
      <c r="AY4" t="s">
        <v>74</v>
      </c>
      <c r="AZ4" t="s">
        <v>74</v>
      </c>
      <c r="BA4" t="s">
        <v>74</v>
      </c>
      <c r="BB4" t="s">
        <v>74</v>
      </c>
      <c r="BC4" t="s">
        <v>74</v>
      </c>
      <c r="BD4">
        <v>106612</v>
      </c>
      <c r="BE4" t="s">
        <v>153</v>
      </c>
      <c r="BF4" t="str">
        <f>HYPERLINK("http://dx.doi.org/10.1016/j.childyouth.2022.106612","http://dx.doi.org/10.1016/j.childyouth.2022.106612")</f>
        <v>http://dx.doi.org/10.1016/j.childyouth.2022.106612</v>
      </c>
      <c r="BG4" t="s">
        <v>74</v>
      </c>
      <c r="BH4" t="s">
        <v>154</v>
      </c>
      <c r="BI4">
        <v>9</v>
      </c>
      <c r="BJ4" t="s">
        <v>155</v>
      </c>
      <c r="BK4" t="s">
        <v>127</v>
      </c>
      <c r="BL4" t="s">
        <v>155</v>
      </c>
      <c r="BM4" t="s">
        <v>156</v>
      </c>
      <c r="BN4" t="s">
        <v>74</v>
      </c>
      <c r="BO4" t="s">
        <v>74</v>
      </c>
      <c r="BP4" t="s">
        <v>74</v>
      </c>
      <c r="BQ4" t="s">
        <v>74</v>
      </c>
      <c r="BR4" t="s">
        <v>100</v>
      </c>
      <c r="BS4" t="s">
        <v>157</v>
      </c>
      <c r="BT4" t="str">
        <f>HYPERLINK("https%3A%2F%2Fwww.webofscience.com%2Fwos%2Fwoscc%2Ffull-record%2FWOS:000862953000007","View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162</v>
      </c>
      <c r="O5" t="s">
        <v>74</v>
      </c>
      <c r="P5" t="s">
        <v>74</v>
      </c>
      <c r="Q5" t="s">
        <v>74</v>
      </c>
      <c r="R5" t="s">
        <v>74</v>
      </c>
      <c r="S5" t="s">
        <v>74</v>
      </c>
      <c r="T5" t="s">
        <v>163</v>
      </c>
      <c r="U5" t="s">
        <v>164</v>
      </c>
      <c r="V5" t="s">
        <v>165</v>
      </c>
      <c r="W5" t="s">
        <v>166</v>
      </c>
      <c r="X5" t="s">
        <v>167</v>
      </c>
      <c r="Y5" t="s">
        <v>168</v>
      </c>
      <c r="Z5" t="s">
        <v>169</v>
      </c>
      <c r="AA5" t="s">
        <v>74</v>
      </c>
      <c r="AB5" t="s">
        <v>170</v>
      </c>
      <c r="AC5" t="s">
        <v>171</v>
      </c>
      <c r="AD5" t="s">
        <v>171</v>
      </c>
      <c r="AE5" t="s">
        <v>172</v>
      </c>
      <c r="AF5" t="s">
        <v>74</v>
      </c>
      <c r="AG5">
        <v>108</v>
      </c>
      <c r="AH5">
        <v>3</v>
      </c>
      <c r="AI5">
        <v>3</v>
      </c>
      <c r="AJ5">
        <v>3</v>
      </c>
      <c r="AK5">
        <v>5</v>
      </c>
      <c r="AL5" t="s">
        <v>87</v>
      </c>
      <c r="AM5" t="s">
        <v>88</v>
      </c>
      <c r="AN5" t="s">
        <v>89</v>
      </c>
      <c r="AO5" t="s">
        <v>173</v>
      </c>
      <c r="AP5" t="s">
        <v>174</v>
      </c>
      <c r="AQ5" t="s">
        <v>74</v>
      </c>
      <c r="AR5" t="s">
        <v>175</v>
      </c>
      <c r="AS5" t="s">
        <v>176</v>
      </c>
      <c r="AT5" t="s">
        <v>177</v>
      </c>
      <c r="AU5">
        <v>2022</v>
      </c>
      <c r="AV5" t="s">
        <v>74</v>
      </c>
      <c r="AW5" t="s">
        <v>74</v>
      </c>
      <c r="AX5" t="s">
        <v>74</v>
      </c>
      <c r="AY5" t="s">
        <v>74</v>
      </c>
      <c r="AZ5" t="s">
        <v>74</v>
      </c>
      <c r="BA5" t="s">
        <v>74</v>
      </c>
      <c r="BB5" t="s">
        <v>74</v>
      </c>
      <c r="BC5" t="s">
        <v>74</v>
      </c>
      <c r="BD5" t="s">
        <v>74</v>
      </c>
      <c r="BE5" t="s">
        <v>178</v>
      </c>
      <c r="BF5" t="str">
        <f>HYPERLINK("http://dx.doi.org/10.1080/01434632.2022.2097686","http://dx.doi.org/10.1080/01434632.2022.2097686")</f>
        <v>http://dx.doi.org/10.1080/01434632.2022.2097686</v>
      </c>
      <c r="BG5" t="s">
        <v>74</v>
      </c>
      <c r="BH5" t="s">
        <v>154</v>
      </c>
      <c r="BI5">
        <v>17</v>
      </c>
      <c r="BJ5" t="s">
        <v>179</v>
      </c>
      <c r="BK5" t="s">
        <v>180</v>
      </c>
      <c r="BL5" t="s">
        <v>181</v>
      </c>
      <c r="BM5" t="s">
        <v>182</v>
      </c>
      <c r="BN5" t="s">
        <v>74</v>
      </c>
      <c r="BO5" t="s">
        <v>183</v>
      </c>
      <c r="BP5" t="s">
        <v>74</v>
      </c>
      <c r="BQ5" t="s">
        <v>74</v>
      </c>
      <c r="BR5" t="s">
        <v>100</v>
      </c>
      <c r="BS5" t="s">
        <v>184</v>
      </c>
      <c r="BT5" t="str">
        <f>HYPERLINK("https%3A%2F%2Fwww.webofscience.com%2Fwos%2Fwoscc%2Ffull-record%2FWOS:000821751100001","View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74</v>
      </c>
      <c r="U6" t="s">
        <v>189</v>
      </c>
      <c r="V6" t="s">
        <v>190</v>
      </c>
      <c r="W6" t="s">
        <v>191</v>
      </c>
      <c r="X6" t="s">
        <v>192</v>
      </c>
      <c r="Y6" t="s">
        <v>193</v>
      </c>
      <c r="Z6" t="s">
        <v>194</v>
      </c>
      <c r="AA6" t="s">
        <v>195</v>
      </c>
      <c r="AB6" t="s">
        <v>196</v>
      </c>
      <c r="AC6" t="s">
        <v>197</v>
      </c>
      <c r="AD6" t="s">
        <v>198</v>
      </c>
      <c r="AE6" t="s">
        <v>199</v>
      </c>
      <c r="AF6" t="s">
        <v>74</v>
      </c>
      <c r="AG6">
        <v>91</v>
      </c>
      <c r="AH6">
        <v>0</v>
      </c>
      <c r="AI6">
        <v>0</v>
      </c>
      <c r="AJ6">
        <v>9</v>
      </c>
      <c r="AK6">
        <v>19</v>
      </c>
      <c r="AL6" t="s">
        <v>87</v>
      </c>
      <c r="AM6" t="s">
        <v>88</v>
      </c>
      <c r="AN6" t="s">
        <v>89</v>
      </c>
      <c r="AO6" t="s">
        <v>200</v>
      </c>
      <c r="AP6" t="s">
        <v>201</v>
      </c>
      <c r="AQ6" t="s">
        <v>74</v>
      </c>
      <c r="AR6" t="s">
        <v>202</v>
      </c>
      <c r="AS6" t="s">
        <v>203</v>
      </c>
      <c r="AT6" t="s">
        <v>94</v>
      </c>
      <c r="AU6">
        <v>2023</v>
      </c>
      <c r="AV6">
        <v>34</v>
      </c>
      <c r="AW6">
        <v>5</v>
      </c>
      <c r="AX6" t="s">
        <v>74</v>
      </c>
      <c r="AY6" t="s">
        <v>74</v>
      </c>
      <c r="AZ6" t="s">
        <v>74</v>
      </c>
      <c r="BA6" t="s">
        <v>74</v>
      </c>
      <c r="BB6">
        <v>1075</v>
      </c>
      <c r="BC6">
        <v>1092</v>
      </c>
      <c r="BD6" t="s">
        <v>74</v>
      </c>
      <c r="BE6" t="s">
        <v>204</v>
      </c>
      <c r="BF6" t="str">
        <f>HYPERLINK("http://dx.doi.org/10.1080/10409289.2022.2092350","http://dx.doi.org/10.1080/10409289.2022.2092350")</f>
        <v>http://dx.doi.org/10.1080/10409289.2022.2092350</v>
      </c>
      <c r="BG6" t="s">
        <v>74</v>
      </c>
      <c r="BH6" t="s">
        <v>205</v>
      </c>
      <c r="BI6">
        <v>18</v>
      </c>
      <c r="BJ6" t="s">
        <v>206</v>
      </c>
      <c r="BK6" t="s">
        <v>127</v>
      </c>
      <c r="BL6" t="s">
        <v>207</v>
      </c>
      <c r="BM6" t="s">
        <v>208</v>
      </c>
      <c r="BN6" t="s">
        <v>74</v>
      </c>
      <c r="BO6" t="s">
        <v>74</v>
      </c>
      <c r="BP6" t="s">
        <v>74</v>
      </c>
      <c r="BQ6" t="s">
        <v>74</v>
      </c>
      <c r="BR6" t="s">
        <v>100</v>
      </c>
      <c r="BS6" t="s">
        <v>209</v>
      </c>
      <c r="BT6" t="str">
        <f>HYPERLINK("https%3A%2F%2Fwww.webofscience.com%2Fwos%2Fwoscc%2Ffull-record%2FWOS:000814533000001","View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78</v>
      </c>
      <c r="N7" t="s">
        <v>79</v>
      </c>
      <c r="O7" t="s">
        <v>74</v>
      </c>
      <c r="P7" t="s">
        <v>74</v>
      </c>
      <c r="Q7" t="s">
        <v>74</v>
      </c>
      <c r="R7" t="s">
        <v>74</v>
      </c>
      <c r="S7" t="s">
        <v>74</v>
      </c>
      <c r="T7" t="s">
        <v>214</v>
      </c>
      <c r="U7" t="s">
        <v>74</v>
      </c>
      <c r="V7" t="s">
        <v>215</v>
      </c>
      <c r="W7" t="s">
        <v>216</v>
      </c>
      <c r="X7" t="s">
        <v>217</v>
      </c>
      <c r="Y7" t="s">
        <v>218</v>
      </c>
      <c r="Z7" t="s">
        <v>219</v>
      </c>
      <c r="AA7" t="s">
        <v>74</v>
      </c>
      <c r="AB7" t="s">
        <v>220</v>
      </c>
      <c r="AC7" t="s">
        <v>74</v>
      </c>
      <c r="AD7" t="s">
        <v>74</v>
      </c>
      <c r="AE7" t="s">
        <v>74</v>
      </c>
      <c r="AF7" t="s">
        <v>74</v>
      </c>
      <c r="AG7">
        <v>64</v>
      </c>
      <c r="AH7">
        <v>0</v>
      </c>
      <c r="AI7">
        <v>0</v>
      </c>
      <c r="AJ7">
        <v>0</v>
      </c>
      <c r="AK7">
        <v>0</v>
      </c>
      <c r="AL7" t="s">
        <v>87</v>
      </c>
      <c r="AM7" t="s">
        <v>88</v>
      </c>
      <c r="AN7" t="s">
        <v>89</v>
      </c>
      <c r="AO7" t="s">
        <v>221</v>
      </c>
      <c r="AP7" t="s">
        <v>222</v>
      </c>
      <c r="AQ7" t="s">
        <v>74</v>
      </c>
      <c r="AR7" t="s">
        <v>223</v>
      </c>
      <c r="AS7" t="s">
        <v>224</v>
      </c>
      <c r="AT7" t="s">
        <v>225</v>
      </c>
      <c r="AU7">
        <v>2022</v>
      </c>
      <c r="AV7">
        <v>29</v>
      </c>
      <c r="AW7">
        <v>2</v>
      </c>
      <c r="AX7" t="s">
        <v>74</v>
      </c>
      <c r="AY7" t="s">
        <v>74</v>
      </c>
      <c r="AZ7" t="s">
        <v>226</v>
      </c>
      <c r="BA7" t="s">
        <v>74</v>
      </c>
      <c r="BB7">
        <v>295</v>
      </c>
      <c r="BC7">
        <v>318</v>
      </c>
      <c r="BD7" t="s">
        <v>74</v>
      </c>
      <c r="BE7" t="s">
        <v>227</v>
      </c>
      <c r="BF7" t="str">
        <f>HYPERLINK("http://dx.doi.org/10.1080/09699082.2022.2050517","http://dx.doi.org/10.1080/09699082.2022.2050517")</f>
        <v>http://dx.doi.org/10.1080/09699082.2022.2050517</v>
      </c>
      <c r="BG7" t="s">
        <v>74</v>
      </c>
      <c r="BH7" t="s">
        <v>74</v>
      </c>
      <c r="BI7">
        <v>24</v>
      </c>
      <c r="BJ7" t="s">
        <v>228</v>
      </c>
      <c r="BK7" t="s">
        <v>229</v>
      </c>
      <c r="BL7" t="s">
        <v>228</v>
      </c>
      <c r="BM7" t="s">
        <v>230</v>
      </c>
      <c r="BN7" t="s">
        <v>74</v>
      </c>
      <c r="BO7" t="s">
        <v>74</v>
      </c>
      <c r="BP7" t="s">
        <v>74</v>
      </c>
      <c r="BQ7" t="s">
        <v>74</v>
      </c>
      <c r="BR7" t="s">
        <v>100</v>
      </c>
      <c r="BS7" t="s">
        <v>231</v>
      </c>
      <c r="BT7" t="str">
        <f>HYPERLINK("https%3A%2F%2Fwww.webofscience.com%2Fwos%2Fwoscc%2Ffull-record%2FWOS:000827605000009","View Full Record in Web of Science")</f>
        <v>View Full Record in Web of Science</v>
      </c>
    </row>
    <row r="8" spans="1:72" x14ac:dyDescent="0.25">
      <c r="A8" t="s">
        <v>72</v>
      </c>
      <c r="B8" t="s">
        <v>232</v>
      </c>
      <c r="C8" t="s">
        <v>74</v>
      </c>
      <c r="D8" t="s">
        <v>74</v>
      </c>
      <c r="E8" t="s">
        <v>74</v>
      </c>
      <c r="F8" t="s">
        <v>233</v>
      </c>
      <c r="G8" t="s">
        <v>74</v>
      </c>
      <c r="H8" t="s">
        <v>74</v>
      </c>
      <c r="I8" t="s">
        <v>234</v>
      </c>
      <c r="J8" t="s">
        <v>235</v>
      </c>
      <c r="K8" t="s">
        <v>74</v>
      </c>
      <c r="L8" t="s">
        <v>74</v>
      </c>
      <c r="M8" t="s">
        <v>236</v>
      </c>
      <c r="N8" t="s">
        <v>79</v>
      </c>
      <c r="O8" t="s">
        <v>74</v>
      </c>
      <c r="P8" t="s">
        <v>74</v>
      </c>
      <c r="Q8" t="s">
        <v>74</v>
      </c>
      <c r="R8" t="s">
        <v>74</v>
      </c>
      <c r="S8" t="s">
        <v>74</v>
      </c>
      <c r="T8" t="s">
        <v>237</v>
      </c>
      <c r="U8" t="s">
        <v>74</v>
      </c>
      <c r="V8" t="s">
        <v>238</v>
      </c>
      <c r="W8" t="s">
        <v>239</v>
      </c>
      <c r="X8" t="s">
        <v>240</v>
      </c>
      <c r="Y8" t="s">
        <v>241</v>
      </c>
      <c r="Z8" t="s">
        <v>242</v>
      </c>
      <c r="AA8" t="s">
        <v>74</v>
      </c>
      <c r="AB8" t="s">
        <v>74</v>
      </c>
      <c r="AC8" t="s">
        <v>74</v>
      </c>
      <c r="AD8" t="s">
        <v>74</v>
      </c>
      <c r="AE8" t="s">
        <v>74</v>
      </c>
      <c r="AF8" t="s">
        <v>74</v>
      </c>
      <c r="AG8">
        <v>19</v>
      </c>
      <c r="AH8">
        <v>0</v>
      </c>
      <c r="AI8">
        <v>0</v>
      </c>
      <c r="AJ8">
        <v>0</v>
      </c>
      <c r="AK8">
        <v>1</v>
      </c>
      <c r="AL8" t="s">
        <v>243</v>
      </c>
      <c r="AM8" t="s">
        <v>244</v>
      </c>
      <c r="AN8" t="s">
        <v>245</v>
      </c>
      <c r="AO8" t="s">
        <v>246</v>
      </c>
      <c r="AP8" t="s">
        <v>247</v>
      </c>
      <c r="AQ8" t="s">
        <v>74</v>
      </c>
      <c r="AR8" t="s">
        <v>248</v>
      </c>
      <c r="AS8" t="s">
        <v>249</v>
      </c>
      <c r="AT8" t="s">
        <v>250</v>
      </c>
      <c r="AU8">
        <v>2022</v>
      </c>
      <c r="AV8" t="s">
        <v>74</v>
      </c>
      <c r="AW8">
        <v>474</v>
      </c>
      <c r="AX8" t="s">
        <v>74</v>
      </c>
      <c r="AY8" t="s">
        <v>74</v>
      </c>
      <c r="AZ8" t="s">
        <v>74</v>
      </c>
      <c r="BA8" t="s">
        <v>74</v>
      </c>
      <c r="BB8">
        <v>187</v>
      </c>
      <c r="BC8">
        <v>191</v>
      </c>
      <c r="BD8" t="s">
        <v>74</v>
      </c>
      <c r="BE8" t="s">
        <v>251</v>
      </c>
      <c r="BF8" t="str">
        <f>HYPERLINK("http://dx.doi.org/10.17223/15617793/474/21","http://dx.doi.org/10.17223/15617793/474/21")</f>
        <v>http://dx.doi.org/10.17223/15617793/474/21</v>
      </c>
      <c r="BG8" t="s">
        <v>74</v>
      </c>
      <c r="BH8" t="s">
        <v>74</v>
      </c>
      <c r="BI8">
        <v>5</v>
      </c>
      <c r="BJ8" t="s">
        <v>252</v>
      </c>
      <c r="BK8" t="s">
        <v>229</v>
      </c>
      <c r="BL8" t="s">
        <v>253</v>
      </c>
      <c r="BM8" t="s">
        <v>254</v>
      </c>
      <c r="BN8" t="s">
        <v>74</v>
      </c>
      <c r="BO8" t="s">
        <v>74</v>
      </c>
      <c r="BP8" t="s">
        <v>74</v>
      </c>
      <c r="BQ8" t="s">
        <v>74</v>
      </c>
      <c r="BR8" t="s">
        <v>100</v>
      </c>
      <c r="BS8" t="s">
        <v>255</v>
      </c>
      <c r="BT8" t="str">
        <f>HYPERLINK("https%3A%2F%2Fwww.webofscience.com%2Fwos%2Fwoscc%2Ffull-record%2FWOS:000868949400021","View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78</v>
      </c>
      <c r="N9" t="s">
        <v>79</v>
      </c>
      <c r="O9" t="s">
        <v>74</v>
      </c>
      <c r="P9" t="s">
        <v>74</v>
      </c>
      <c r="Q9" t="s">
        <v>74</v>
      </c>
      <c r="R9" t="s">
        <v>74</v>
      </c>
      <c r="S9" t="s">
        <v>74</v>
      </c>
      <c r="T9" t="s">
        <v>260</v>
      </c>
      <c r="U9" t="s">
        <v>261</v>
      </c>
      <c r="V9" t="s">
        <v>262</v>
      </c>
      <c r="W9" t="s">
        <v>263</v>
      </c>
      <c r="X9" t="s">
        <v>264</v>
      </c>
      <c r="Y9" t="s">
        <v>265</v>
      </c>
      <c r="Z9" t="s">
        <v>266</v>
      </c>
      <c r="AA9" t="s">
        <v>74</v>
      </c>
      <c r="AB9" t="s">
        <v>267</v>
      </c>
      <c r="AC9" t="s">
        <v>74</v>
      </c>
      <c r="AD9" t="s">
        <v>74</v>
      </c>
      <c r="AE9" t="s">
        <v>74</v>
      </c>
      <c r="AF9" t="s">
        <v>74</v>
      </c>
      <c r="AG9">
        <v>43</v>
      </c>
      <c r="AH9">
        <v>0</v>
      </c>
      <c r="AI9">
        <v>0</v>
      </c>
      <c r="AJ9">
        <v>1</v>
      </c>
      <c r="AK9">
        <v>5</v>
      </c>
      <c r="AL9" t="s">
        <v>87</v>
      </c>
      <c r="AM9" t="s">
        <v>88</v>
      </c>
      <c r="AN9" t="s">
        <v>89</v>
      </c>
      <c r="AO9" t="s">
        <v>268</v>
      </c>
      <c r="AP9" t="s">
        <v>269</v>
      </c>
      <c r="AQ9" t="s">
        <v>74</v>
      </c>
      <c r="AR9" t="s">
        <v>270</v>
      </c>
      <c r="AS9" t="s">
        <v>271</v>
      </c>
      <c r="AT9" t="s">
        <v>272</v>
      </c>
      <c r="AU9">
        <v>2021</v>
      </c>
      <c r="AV9">
        <v>29</v>
      </c>
      <c r="AW9">
        <v>4</v>
      </c>
      <c r="AX9" t="s">
        <v>74</v>
      </c>
      <c r="AY9" t="s">
        <v>74</v>
      </c>
      <c r="AZ9" t="s">
        <v>74</v>
      </c>
      <c r="BA9" t="s">
        <v>74</v>
      </c>
      <c r="BB9">
        <v>455</v>
      </c>
      <c r="BC9">
        <v>469</v>
      </c>
      <c r="BD9" t="s">
        <v>74</v>
      </c>
      <c r="BE9" t="s">
        <v>273</v>
      </c>
      <c r="BF9" t="str">
        <f>HYPERLINK("http://dx.doi.org/10.1080/09669760.2021.1971948","http://dx.doi.org/10.1080/09669760.2021.1971948")</f>
        <v>http://dx.doi.org/10.1080/09669760.2021.1971948</v>
      </c>
      <c r="BG9" t="s">
        <v>74</v>
      </c>
      <c r="BH9" t="s">
        <v>274</v>
      </c>
      <c r="BI9">
        <v>15</v>
      </c>
      <c r="BJ9" t="s">
        <v>275</v>
      </c>
      <c r="BK9" t="s">
        <v>229</v>
      </c>
      <c r="BL9" t="s">
        <v>275</v>
      </c>
      <c r="BM9" t="s">
        <v>276</v>
      </c>
      <c r="BN9" t="s">
        <v>74</v>
      </c>
      <c r="BO9" t="s">
        <v>277</v>
      </c>
      <c r="BP9" t="s">
        <v>74</v>
      </c>
      <c r="BQ9" t="s">
        <v>74</v>
      </c>
      <c r="BR9" t="s">
        <v>100</v>
      </c>
      <c r="BS9" t="s">
        <v>278</v>
      </c>
      <c r="BT9" t="str">
        <f>HYPERLINK("https%3A%2F%2Fwww.webofscience.com%2Fwos%2Fwoscc%2Ffull-record%2FWOS:000692288800001","View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78</v>
      </c>
      <c r="N10" t="s">
        <v>79</v>
      </c>
      <c r="O10" t="s">
        <v>74</v>
      </c>
      <c r="P10" t="s">
        <v>74</v>
      </c>
      <c r="Q10" t="s">
        <v>74</v>
      </c>
      <c r="R10" t="s">
        <v>74</v>
      </c>
      <c r="S10" t="s">
        <v>74</v>
      </c>
      <c r="T10" t="s">
        <v>283</v>
      </c>
      <c r="U10" t="s">
        <v>284</v>
      </c>
      <c r="V10" t="s">
        <v>285</v>
      </c>
      <c r="W10" t="s">
        <v>286</v>
      </c>
      <c r="X10" t="s">
        <v>287</v>
      </c>
      <c r="Y10" t="s">
        <v>288</v>
      </c>
      <c r="Z10" t="s">
        <v>289</v>
      </c>
      <c r="AA10" t="s">
        <v>290</v>
      </c>
      <c r="AB10" t="s">
        <v>291</v>
      </c>
      <c r="AC10" t="s">
        <v>292</v>
      </c>
      <c r="AD10" t="s">
        <v>292</v>
      </c>
      <c r="AE10" t="s">
        <v>293</v>
      </c>
      <c r="AF10" t="s">
        <v>74</v>
      </c>
      <c r="AG10">
        <v>62</v>
      </c>
      <c r="AH10">
        <v>1</v>
      </c>
      <c r="AI10">
        <v>1</v>
      </c>
      <c r="AJ10">
        <v>1</v>
      </c>
      <c r="AK10">
        <v>10</v>
      </c>
      <c r="AL10" t="s">
        <v>294</v>
      </c>
      <c r="AM10" t="s">
        <v>295</v>
      </c>
      <c r="AN10" t="s">
        <v>296</v>
      </c>
      <c r="AO10" t="s">
        <v>297</v>
      </c>
      <c r="AP10" t="s">
        <v>298</v>
      </c>
      <c r="AQ10" t="s">
        <v>74</v>
      </c>
      <c r="AR10" t="s">
        <v>299</v>
      </c>
      <c r="AS10" t="s">
        <v>300</v>
      </c>
      <c r="AT10" t="s">
        <v>301</v>
      </c>
      <c r="AU10">
        <v>2022</v>
      </c>
      <c r="AV10">
        <v>54</v>
      </c>
      <c r="AW10">
        <v>6</v>
      </c>
      <c r="AX10" t="s">
        <v>74</v>
      </c>
      <c r="AY10" t="s">
        <v>74</v>
      </c>
      <c r="AZ10" t="s">
        <v>74</v>
      </c>
      <c r="BA10" t="s">
        <v>74</v>
      </c>
      <c r="BB10">
        <v>1051</v>
      </c>
      <c r="BC10">
        <v>1076</v>
      </c>
      <c r="BD10" t="s">
        <v>302</v>
      </c>
      <c r="BE10" t="s">
        <v>303</v>
      </c>
      <c r="BF10" t="str">
        <f>HYPERLINK("http://dx.doi.org/10.1177/0044118X211012815","http://dx.doi.org/10.1177/0044118X211012815")</f>
        <v>http://dx.doi.org/10.1177/0044118X211012815</v>
      </c>
      <c r="BG10" t="s">
        <v>74</v>
      </c>
      <c r="BH10" t="s">
        <v>304</v>
      </c>
      <c r="BI10">
        <v>26</v>
      </c>
      <c r="BJ10" t="s">
        <v>305</v>
      </c>
      <c r="BK10" t="s">
        <v>127</v>
      </c>
      <c r="BL10" t="s">
        <v>306</v>
      </c>
      <c r="BM10" t="s">
        <v>307</v>
      </c>
      <c r="BN10" t="s">
        <v>74</v>
      </c>
      <c r="BO10" t="s">
        <v>308</v>
      </c>
      <c r="BP10" t="s">
        <v>74</v>
      </c>
      <c r="BQ10" t="s">
        <v>74</v>
      </c>
      <c r="BR10" t="s">
        <v>100</v>
      </c>
      <c r="BS10" t="s">
        <v>309</v>
      </c>
      <c r="BT10" t="str">
        <f>HYPERLINK("https%3A%2F%2Fwww.webofscience.com%2Fwos%2Fwoscc%2Ffull-record%2FWOS:000649463300001","View Full Record in Web of Science")</f>
        <v>View Full Record in Web of Science</v>
      </c>
    </row>
    <row r="11" spans="1:72" x14ac:dyDescent="0.25">
      <c r="A11" t="s">
        <v>72</v>
      </c>
      <c r="B11" t="s">
        <v>310</v>
      </c>
      <c r="C11" t="s">
        <v>74</v>
      </c>
      <c r="D11" t="s">
        <v>74</v>
      </c>
      <c r="E11" t="s">
        <v>74</v>
      </c>
      <c r="F11" t="s">
        <v>311</v>
      </c>
      <c r="G11" t="s">
        <v>74</v>
      </c>
      <c r="H11" t="s">
        <v>74</v>
      </c>
      <c r="I11" t="s">
        <v>312</v>
      </c>
      <c r="J11" t="s">
        <v>313</v>
      </c>
      <c r="K11" t="s">
        <v>74</v>
      </c>
      <c r="L11" t="s">
        <v>74</v>
      </c>
      <c r="M11" t="s">
        <v>236</v>
      </c>
      <c r="N11" t="s">
        <v>79</v>
      </c>
      <c r="O11" t="s">
        <v>74</v>
      </c>
      <c r="P11" t="s">
        <v>74</v>
      </c>
      <c r="Q11" t="s">
        <v>74</v>
      </c>
      <c r="R11" t="s">
        <v>74</v>
      </c>
      <c r="S11" t="s">
        <v>74</v>
      </c>
      <c r="T11" t="s">
        <v>314</v>
      </c>
      <c r="U11" t="s">
        <v>74</v>
      </c>
      <c r="V11" t="s">
        <v>315</v>
      </c>
      <c r="W11" t="s">
        <v>316</v>
      </c>
      <c r="X11" t="s">
        <v>317</v>
      </c>
      <c r="Y11" t="s">
        <v>318</v>
      </c>
      <c r="Z11" t="s">
        <v>319</v>
      </c>
      <c r="AA11" t="s">
        <v>320</v>
      </c>
      <c r="AB11" t="s">
        <v>321</v>
      </c>
      <c r="AC11" t="s">
        <v>74</v>
      </c>
      <c r="AD11" t="s">
        <v>74</v>
      </c>
      <c r="AE11" t="s">
        <v>74</v>
      </c>
      <c r="AF11" t="s">
        <v>74</v>
      </c>
      <c r="AG11">
        <v>18</v>
      </c>
      <c r="AH11">
        <v>0</v>
      </c>
      <c r="AI11">
        <v>0</v>
      </c>
      <c r="AJ11">
        <v>0</v>
      </c>
      <c r="AK11">
        <v>1</v>
      </c>
      <c r="AL11" t="s">
        <v>243</v>
      </c>
      <c r="AM11" t="s">
        <v>244</v>
      </c>
      <c r="AN11" t="s">
        <v>245</v>
      </c>
      <c r="AO11" t="s">
        <v>322</v>
      </c>
      <c r="AP11" t="s">
        <v>323</v>
      </c>
      <c r="AQ11" t="s">
        <v>74</v>
      </c>
      <c r="AR11" t="s">
        <v>324</v>
      </c>
      <c r="AS11" t="s">
        <v>325</v>
      </c>
      <c r="AT11" t="s">
        <v>74</v>
      </c>
      <c r="AU11">
        <v>2021</v>
      </c>
      <c r="AV11" t="s">
        <v>74</v>
      </c>
      <c r="AW11">
        <v>74</v>
      </c>
      <c r="AX11" t="s">
        <v>74</v>
      </c>
      <c r="AY11" t="s">
        <v>74</v>
      </c>
      <c r="AZ11" t="s">
        <v>74</v>
      </c>
      <c r="BA11" t="s">
        <v>74</v>
      </c>
      <c r="BB11">
        <v>191</v>
      </c>
      <c r="BC11">
        <v>199</v>
      </c>
      <c r="BD11" t="s">
        <v>74</v>
      </c>
      <c r="BE11" t="s">
        <v>326</v>
      </c>
      <c r="BF11" t="str">
        <f>HYPERLINK("http://dx.doi.org/10.17223/19988613/74/24","http://dx.doi.org/10.17223/19988613/74/24")</f>
        <v>http://dx.doi.org/10.17223/19988613/74/24</v>
      </c>
      <c r="BG11" t="s">
        <v>74</v>
      </c>
      <c r="BH11" t="s">
        <v>74</v>
      </c>
      <c r="BI11">
        <v>9</v>
      </c>
      <c r="BJ11" t="s">
        <v>97</v>
      </c>
      <c r="BK11" t="s">
        <v>229</v>
      </c>
      <c r="BL11" t="s">
        <v>97</v>
      </c>
      <c r="BM11" t="s">
        <v>327</v>
      </c>
      <c r="BN11" t="s">
        <v>74</v>
      </c>
      <c r="BO11" t="s">
        <v>74</v>
      </c>
      <c r="BP11" t="s">
        <v>74</v>
      </c>
      <c r="BQ11" t="s">
        <v>74</v>
      </c>
      <c r="BR11" t="s">
        <v>100</v>
      </c>
      <c r="BS11" t="s">
        <v>328</v>
      </c>
      <c r="BT11" t="str">
        <f>HYPERLINK("https%3A%2F%2Fwww.webofscience.com%2Fwos%2Fwoscc%2Ffull-record%2FWOS:000768811400024","View Full Record in Web of Science")</f>
        <v>View Full Record in Web of Science</v>
      </c>
    </row>
    <row r="12" spans="1:72" x14ac:dyDescent="0.25">
      <c r="A12" t="s">
        <v>72</v>
      </c>
      <c r="B12" t="s">
        <v>329</v>
      </c>
      <c r="C12" t="s">
        <v>74</v>
      </c>
      <c r="D12" t="s">
        <v>74</v>
      </c>
      <c r="E12" t="s">
        <v>74</v>
      </c>
      <c r="F12" t="s">
        <v>330</v>
      </c>
      <c r="G12" t="s">
        <v>74</v>
      </c>
      <c r="H12" t="s">
        <v>74</v>
      </c>
      <c r="I12" t="s">
        <v>331</v>
      </c>
      <c r="J12" t="s">
        <v>332</v>
      </c>
      <c r="K12" t="s">
        <v>74</v>
      </c>
      <c r="L12" t="s">
        <v>74</v>
      </c>
      <c r="M12" t="s">
        <v>78</v>
      </c>
      <c r="N12" t="s">
        <v>79</v>
      </c>
      <c r="O12" t="s">
        <v>74</v>
      </c>
      <c r="P12" t="s">
        <v>74</v>
      </c>
      <c r="Q12" t="s">
        <v>74</v>
      </c>
      <c r="R12" t="s">
        <v>74</v>
      </c>
      <c r="S12" t="s">
        <v>74</v>
      </c>
      <c r="T12" t="s">
        <v>333</v>
      </c>
      <c r="U12" t="s">
        <v>334</v>
      </c>
      <c r="V12" t="s">
        <v>335</v>
      </c>
      <c r="W12" t="s">
        <v>336</v>
      </c>
      <c r="X12" t="s">
        <v>337</v>
      </c>
      <c r="Y12" t="s">
        <v>338</v>
      </c>
      <c r="Z12" t="s">
        <v>339</v>
      </c>
      <c r="AA12" t="s">
        <v>74</v>
      </c>
      <c r="AB12" t="s">
        <v>340</v>
      </c>
      <c r="AC12" t="s">
        <v>74</v>
      </c>
      <c r="AD12" t="s">
        <v>74</v>
      </c>
      <c r="AE12" t="s">
        <v>74</v>
      </c>
      <c r="AF12" t="s">
        <v>74</v>
      </c>
      <c r="AG12">
        <v>61</v>
      </c>
      <c r="AH12">
        <v>5</v>
      </c>
      <c r="AI12">
        <v>5</v>
      </c>
      <c r="AJ12">
        <v>0</v>
      </c>
      <c r="AK12">
        <v>4</v>
      </c>
      <c r="AL12" t="s">
        <v>118</v>
      </c>
      <c r="AM12" t="s">
        <v>119</v>
      </c>
      <c r="AN12" t="s">
        <v>120</v>
      </c>
      <c r="AO12" t="s">
        <v>74</v>
      </c>
      <c r="AP12" t="s">
        <v>341</v>
      </c>
      <c r="AQ12" t="s">
        <v>74</v>
      </c>
      <c r="AR12" t="s">
        <v>342</v>
      </c>
      <c r="AS12" t="s">
        <v>343</v>
      </c>
      <c r="AT12" t="s">
        <v>344</v>
      </c>
      <c r="AU12">
        <v>2020</v>
      </c>
      <c r="AV12">
        <v>5</v>
      </c>
      <c r="AW12" t="s">
        <v>74</v>
      </c>
      <c r="AX12" t="s">
        <v>74</v>
      </c>
      <c r="AY12" t="s">
        <v>74</v>
      </c>
      <c r="AZ12" t="s">
        <v>74</v>
      </c>
      <c r="BA12" t="s">
        <v>74</v>
      </c>
      <c r="BB12" t="s">
        <v>74</v>
      </c>
      <c r="BC12" t="s">
        <v>74</v>
      </c>
      <c r="BD12">
        <v>538977</v>
      </c>
      <c r="BE12" t="s">
        <v>345</v>
      </c>
      <c r="BF12" t="str">
        <f>HYPERLINK("http://dx.doi.org/10.3389/fsoc.2020.538977","http://dx.doi.org/10.3389/fsoc.2020.538977")</f>
        <v>http://dx.doi.org/10.3389/fsoc.2020.538977</v>
      </c>
      <c r="BG12" t="s">
        <v>74</v>
      </c>
      <c r="BH12" t="s">
        <v>74</v>
      </c>
      <c r="BI12">
        <v>8</v>
      </c>
      <c r="BJ12" t="s">
        <v>346</v>
      </c>
      <c r="BK12" t="s">
        <v>229</v>
      </c>
      <c r="BL12" t="s">
        <v>346</v>
      </c>
      <c r="BM12" t="s">
        <v>347</v>
      </c>
      <c r="BN12">
        <v>33869487</v>
      </c>
      <c r="BO12" t="s">
        <v>348</v>
      </c>
      <c r="BP12" t="s">
        <v>74</v>
      </c>
      <c r="BQ12" t="s">
        <v>74</v>
      </c>
      <c r="BR12" t="s">
        <v>100</v>
      </c>
      <c r="BS12" t="s">
        <v>349</v>
      </c>
      <c r="BT12" t="str">
        <f>HYPERLINK("https%3A%2F%2Fwww.webofscience.com%2Fwos%2Fwoscc%2Ffull-record%2FWOS:000678677300001","View Full Record in Web of Science")</f>
        <v>View Full Record in Web of Science</v>
      </c>
    </row>
    <row r="13" spans="1:72" x14ac:dyDescent="0.25">
      <c r="A13" t="s">
        <v>72</v>
      </c>
      <c r="B13" t="s">
        <v>350</v>
      </c>
      <c r="C13" t="s">
        <v>74</v>
      </c>
      <c r="D13" t="s">
        <v>74</v>
      </c>
      <c r="E13" t="s">
        <v>74</v>
      </c>
      <c r="F13" t="s">
        <v>351</v>
      </c>
      <c r="G13" t="s">
        <v>74</v>
      </c>
      <c r="H13" t="s">
        <v>74</v>
      </c>
      <c r="I13" t="s">
        <v>352</v>
      </c>
      <c r="J13" t="s">
        <v>353</v>
      </c>
      <c r="K13" t="s">
        <v>74</v>
      </c>
      <c r="L13" t="s">
        <v>74</v>
      </c>
      <c r="M13" t="s">
        <v>78</v>
      </c>
      <c r="N13" t="s">
        <v>79</v>
      </c>
      <c r="O13" t="s">
        <v>74</v>
      </c>
      <c r="P13" t="s">
        <v>74</v>
      </c>
      <c r="Q13" t="s">
        <v>74</v>
      </c>
      <c r="R13" t="s">
        <v>74</v>
      </c>
      <c r="S13" t="s">
        <v>74</v>
      </c>
      <c r="T13" t="s">
        <v>354</v>
      </c>
      <c r="U13" t="s">
        <v>74</v>
      </c>
      <c r="V13" t="s">
        <v>355</v>
      </c>
      <c r="W13" t="s">
        <v>356</v>
      </c>
      <c r="X13" t="s">
        <v>357</v>
      </c>
      <c r="Y13" t="s">
        <v>358</v>
      </c>
      <c r="Z13" t="s">
        <v>359</v>
      </c>
      <c r="AA13" t="s">
        <v>74</v>
      </c>
      <c r="AB13" t="s">
        <v>74</v>
      </c>
      <c r="AC13" t="s">
        <v>357</v>
      </c>
      <c r="AD13" t="s">
        <v>357</v>
      </c>
      <c r="AE13" t="s">
        <v>360</v>
      </c>
      <c r="AF13" t="s">
        <v>74</v>
      </c>
      <c r="AG13">
        <v>33</v>
      </c>
      <c r="AH13">
        <v>2</v>
      </c>
      <c r="AI13">
        <v>3</v>
      </c>
      <c r="AJ13">
        <v>3</v>
      </c>
      <c r="AK13">
        <v>18</v>
      </c>
      <c r="AL13" t="s">
        <v>361</v>
      </c>
      <c r="AM13" t="s">
        <v>362</v>
      </c>
      <c r="AN13" t="s">
        <v>363</v>
      </c>
      <c r="AO13" t="s">
        <v>364</v>
      </c>
      <c r="AP13" t="s">
        <v>74</v>
      </c>
      <c r="AQ13" t="s">
        <v>74</v>
      </c>
      <c r="AR13" t="s">
        <v>365</v>
      </c>
      <c r="AS13" t="s">
        <v>366</v>
      </c>
      <c r="AT13" t="s">
        <v>367</v>
      </c>
      <c r="AU13">
        <v>2020</v>
      </c>
      <c r="AV13">
        <v>5</v>
      </c>
      <c r="AW13">
        <v>4</v>
      </c>
      <c r="AX13" t="s">
        <v>74</v>
      </c>
      <c r="AY13" t="s">
        <v>74</v>
      </c>
      <c r="AZ13" t="s">
        <v>74</v>
      </c>
      <c r="BA13" t="s">
        <v>74</v>
      </c>
      <c r="BB13">
        <v>280</v>
      </c>
      <c r="BC13">
        <v>289</v>
      </c>
      <c r="BD13" t="s">
        <v>74</v>
      </c>
      <c r="BE13" t="s">
        <v>368</v>
      </c>
      <c r="BF13" t="str">
        <f>HYPERLINK("http://dx.doi.org/10.1007/s41134-020-00133-1","http://dx.doi.org/10.1007/s41134-020-00133-1")</f>
        <v>http://dx.doi.org/10.1007/s41134-020-00133-1</v>
      </c>
      <c r="BG13" t="s">
        <v>74</v>
      </c>
      <c r="BH13" t="s">
        <v>369</v>
      </c>
      <c r="BI13">
        <v>10</v>
      </c>
      <c r="BJ13" t="s">
        <v>370</v>
      </c>
      <c r="BK13" t="s">
        <v>229</v>
      </c>
      <c r="BL13" t="s">
        <v>370</v>
      </c>
      <c r="BM13" t="s">
        <v>371</v>
      </c>
      <c r="BN13" t="s">
        <v>74</v>
      </c>
      <c r="BO13" t="s">
        <v>372</v>
      </c>
      <c r="BP13" t="s">
        <v>74</v>
      </c>
      <c r="BQ13" t="s">
        <v>74</v>
      </c>
      <c r="BR13" t="s">
        <v>100</v>
      </c>
      <c r="BS13" t="s">
        <v>373</v>
      </c>
      <c r="BT13" t="str">
        <f>HYPERLINK("https%3A%2F%2Fwww.webofscience.com%2Fwos%2Fwoscc%2Ffull-record%2FWOS:000575752700001","View Full Record in Web of Science")</f>
        <v>View Full Record in Web of Science</v>
      </c>
    </row>
    <row r="14" spans="1:72" x14ac:dyDescent="0.25">
      <c r="A14" t="s">
        <v>72</v>
      </c>
      <c r="B14" t="s">
        <v>374</v>
      </c>
      <c r="C14" t="s">
        <v>74</v>
      </c>
      <c r="D14" t="s">
        <v>74</v>
      </c>
      <c r="E14" t="s">
        <v>74</v>
      </c>
      <c r="F14" t="s">
        <v>375</v>
      </c>
      <c r="G14" t="s">
        <v>74</v>
      </c>
      <c r="H14" t="s">
        <v>74</v>
      </c>
      <c r="I14" t="s">
        <v>376</v>
      </c>
      <c r="J14" t="s">
        <v>377</v>
      </c>
      <c r="K14" t="s">
        <v>74</v>
      </c>
      <c r="L14" t="s">
        <v>74</v>
      </c>
      <c r="M14" t="s">
        <v>78</v>
      </c>
      <c r="N14" t="s">
        <v>79</v>
      </c>
      <c r="O14" t="s">
        <v>74</v>
      </c>
      <c r="P14" t="s">
        <v>74</v>
      </c>
      <c r="Q14" t="s">
        <v>74</v>
      </c>
      <c r="R14" t="s">
        <v>74</v>
      </c>
      <c r="S14" t="s">
        <v>74</v>
      </c>
      <c r="T14" t="s">
        <v>378</v>
      </c>
      <c r="U14" t="s">
        <v>379</v>
      </c>
      <c r="V14" t="s">
        <v>380</v>
      </c>
      <c r="W14" t="s">
        <v>381</v>
      </c>
      <c r="X14" t="s">
        <v>382</v>
      </c>
      <c r="Y14" t="s">
        <v>383</v>
      </c>
      <c r="Z14" t="s">
        <v>384</v>
      </c>
      <c r="AA14" t="s">
        <v>74</v>
      </c>
      <c r="AB14" t="s">
        <v>74</v>
      </c>
      <c r="AC14" t="s">
        <v>74</v>
      </c>
      <c r="AD14" t="s">
        <v>74</v>
      </c>
      <c r="AE14" t="s">
        <v>74</v>
      </c>
      <c r="AF14" t="s">
        <v>74</v>
      </c>
      <c r="AG14">
        <v>37</v>
      </c>
      <c r="AH14">
        <v>0</v>
      </c>
      <c r="AI14">
        <v>0</v>
      </c>
      <c r="AJ14">
        <v>0</v>
      </c>
      <c r="AK14">
        <v>1</v>
      </c>
      <c r="AL14" t="s">
        <v>385</v>
      </c>
      <c r="AM14" t="s">
        <v>386</v>
      </c>
      <c r="AN14" t="s">
        <v>387</v>
      </c>
      <c r="AO14" t="s">
        <v>388</v>
      </c>
      <c r="AP14" t="s">
        <v>389</v>
      </c>
      <c r="AQ14" t="s">
        <v>74</v>
      </c>
      <c r="AR14" t="s">
        <v>390</v>
      </c>
      <c r="AS14" t="s">
        <v>391</v>
      </c>
      <c r="AT14" t="s">
        <v>392</v>
      </c>
      <c r="AU14">
        <v>2020</v>
      </c>
      <c r="AV14">
        <v>70</v>
      </c>
      <c r="AW14">
        <v>4</v>
      </c>
      <c r="AX14" t="s">
        <v>74</v>
      </c>
      <c r="AY14" t="s">
        <v>74</v>
      </c>
      <c r="AZ14" t="s">
        <v>74</v>
      </c>
      <c r="BA14" t="s">
        <v>74</v>
      </c>
      <c r="BB14">
        <v>421</v>
      </c>
      <c r="BC14">
        <v>444</v>
      </c>
      <c r="BD14" t="s">
        <v>74</v>
      </c>
      <c r="BE14" t="s">
        <v>74</v>
      </c>
      <c r="BF14" t="s">
        <v>74</v>
      </c>
      <c r="BG14" t="s">
        <v>74</v>
      </c>
      <c r="BH14" t="s">
        <v>74</v>
      </c>
      <c r="BI14">
        <v>24</v>
      </c>
      <c r="BJ14" t="s">
        <v>275</v>
      </c>
      <c r="BK14" t="s">
        <v>229</v>
      </c>
      <c r="BL14" t="s">
        <v>275</v>
      </c>
      <c r="BM14" t="s">
        <v>393</v>
      </c>
      <c r="BN14" t="s">
        <v>74</v>
      </c>
      <c r="BO14" t="s">
        <v>74</v>
      </c>
      <c r="BP14" t="s">
        <v>74</v>
      </c>
      <c r="BQ14" t="s">
        <v>74</v>
      </c>
      <c r="BR14" t="s">
        <v>100</v>
      </c>
      <c r="BS14" t="s">
        <v>394</v>
      </c>
      <c r="BT14" t="str">
        <f>HYPERLINK("https%3A%2F%2Fwww.webofscience.com%2Fwos%2Fwoscc%2Ffull-record%2FWOS:000591690000002","View Full Record in Web of Science")</f>
        <v>View Full Record in Web of Science</v>
      </c>
    </row>
    <row r="15" spans="1:72" x14ac:dyDescent="0.25">
      <c r="A15" t="s">
        <v>72</v>
      </c>
      <c r="B15" t="s">
        <v>395</v>
      </c>
      <c r="C15" t="s">
        <v>74</v>
      </c>
      <c r="D15" t="s">
        <v>74</v>
      </c>
      <c r="E15" t="s">
        <v>74</v>
      </c>
      <c r="F15" t="s">
        <v>396</v>
      </c>
      <c r="G15" t="s">
        <v>74</v>
      </c>
      <c r="H15" t="s">
        <v>74</v>
      </c>
      <c r="I15" t="s">
        <v>397</v>
      </c>
      <c r="J15" t="s">
        <v>398</v>
      </c>
      <c r="K15" t="s">
        <v>74</v>
      </c>
      <c r="L15" t="s">
        <v>74</v>
      </c>
      <c r="M15" t="s">
        <v>78</v>
      </c>
      <c r="N15" t="s">
        <v>79</v>
      </c>
      <c r="O15" t="s">
        <v>74</v>
      </c>
      <c r="P15" t="s">
        <v>74</v>
      </c>
      <c r="Q15" t="s">
        <v>74</v>
      </c>
      <c r="R15" t="s">
        <v>74</v>
      </c>
      <c r="S15" t="s">
        <v>74</v>
      </c>
      <c r="T15" t="s">
        <v>399</v>
      </c>
      <c r="U15" t="s">
        <v>400</v>
      </c>
      <c r="V15" t="s">
        <v>401</v>
      </c>
      <c r="W15" t="s">
        <v>402</v>
      </c>
      <c r="X15" t="s">
        <v>403</v>
      </c>
      <c r="Y15" t="s">
        <v>404</v>
      </c>
      <c r="Z15" t="s">
        <v>405</v>
      </c>
      <c r="AA15" t="s">
        <v>406</v>
      </c>
      <c r="AB15" t="s">
        <v>407</v>
      </c>
      <c r="AC15" t="s">
        <v>408</v>
      </c>
      <c r="AD15" t="s">
        <v>409</v>
      </c>
      <c r="AE15" t="s">
        <v>410</v>
      </c>
      <c r="AF15" t="s">
        <v>74</v>
      </c>
      <c r="AG15">
        <v>58</v>
      </c>
      <c r="AH15">
        <v>7</v>
      </c>
      <c r="AI15">
        <v>7</v>
      </c>
      <c r="AJ15">
        <v>3</v>
      </c>
      <c r="AK15">
        <v>17</v>
      </c>
      <c r="AL15" t="s">
        <v>411</v>
      </c>
      <c r="AM15" t="s">
        <v>412</v>
      </c>
      <c r="AN15" t="s">
        <v>413</v>
      </c>
      <c r="AO15" t="s">
        <v>414</v>
      </c>
      <c r="AP15" t="s">
        <v>415</v>
      </c>
      <c r="AQ15" t="s">
        <v>74</v>
      </c>
      <c r="AR15" t="s">
        <v>416</v>
      </c>
      <c r="AS15" t="s">
        <v>417</v>
      </c>
      <c r="AT15" t="s">
        <v>392</v>
      </c>
      <c r="AU15">
        <v>2020</v>
      </c>
      <c r="AV15">
        <v>150</v>
      </c>
      <c r="AW15">
        <v>3</v>
      </c>
      <c r="AX15" t="s">
        <v>74</v>
      </c>
      <c r="AY15" t="s">
        <v>74</v>
      </c>
      <c r="AZ15" t="s">
        <v>74</v>
      </c>
      <c r="BA15" t="s">
        <v>74</v>
      </c>
      <c r="BB15">
        <v>765</v>
      </c>
      <c r="BC15">
        <v>791</v>
      </c>
      <c r="BD15" t="s">
        <v>74</v>
      </c>
      <c r="BE15" t="s">
        <v>418</v>
      </c>
      <c r="BF15" t="str">
        <f>HYPERLINK("http://dx.doi.org/10.1007/s11205-020-02354-3","http://dx.doi.org/10.1007/s11205-020-02354-3")</f>
        <v>http://dx.doi.org/10.1007/s11205-020-02354-3</v>
      </c>
      <c r="BG15" t="s">
        <v>74</v>
      </c>
      <c r="BH15" t="s">
        <v>419</v>
      </c>
      <c r="BI15">
        <v>27</v>
      </c>
      <c r="BJ15" t="s">
        <v>420</v>
      </c>
      <c r="BK15" t="s">
        <v>127</v>
      </c>
      <c r="BL15" t="s">
        <v>421</v>
      </c>
      <c r="BM15" t="s">
        <v>422</v>
      </c>
      <c r="BN15" t="s">
        <v>74</v>
      </c>
      <c r="BO15" t="s">
        <v>74</v>
      </c>
      <c r="BP15" t="s">
        <v>74</v>
      </c>
      <c r="BQ15" t="s">
        <v>74</v>
      </c>
      <c r="BR15" t="s">
        <v>100</v>
      </c>
      <c r="BS15" t="s">
        <v>423</v>
      </c>
      <c r="BT15" t="str">
        <f>HYPERLINK("https%3A%2F%2Fwww.webofscience.com%2Fwos%2Fwoscc%2Ffull-record%2FWOS:000529717700003","View Full Record in Web of Science")</f>
        <v>View Full Record in Web of Science</v>
      </c>
    </row>
    <row r="16" spans="1:72" x14ac:dyDescent="0.25">
      <c r="A16" t="s">
        <v>72</v>
      </c>
      <c r="B16" t="s">
        <v>424</v>
      </c>
      <c r="C16" t="s">
        <v>74</v>
      </c>
      <c r="D16" t="s">
        <v>74</v>
      </c>
      <c r="E16" t="s">
        <v>74</v>
      </c>
      <c r="F16" t="s">
        <v>425</v>
      </c>
      <c r="G16" t="s">
        <v>74</v>
      </c>
      <c r="H16" t="s">
        <v>74</v>
      </c>
      <c r="I16" t="s">
        <v>426</v>
      </c>
      <c r="J16" t="s">
        <v>427</v>
      </c>
      <c r="K16" t="s">
        <v>74</v>
      </c>
      <c r="L16" t="s">
        <v>74</v>
      </c>
      <c r="M16" t="s">
        <v>78</v>
      </c>
      <c r="N16" t="s">
        <v>79</v>
      </c>
      <c r="O16" t="s">
        <v>74</v>
      </c>
      <c r="P16" t="s">
        <v>74</v>
      </c>
      <c r="Q16" t="s">
        <v>74</v>
      </c>
      <c r="R16" t="s">
        <v>74</v>
      </c>
      <c r="S16" t="s">
        <v>74</v>
      </c>
      <c r="T16" t="s">
        <v>428</v>
      </c>
      <c r="U16" t="s">
        <v>74</v>
      </c>
      <c r="V16" t="s">
        <v>429</v>
      </c>
      <c r="W16" t="s">
        <v>430</v>
      </c>
      <c r="X16" t="s">
        <v>431</v>
      </c>
      <c r="Y16" t="s">
        <v>432</v>
      </c>
      <c r="Z16" t="s">
        <v>433</v>
      </c>
      <c r="AA16" t="s">
        <v>434</v>
      </c>
      <c r="AB16" t="s">
        <v>435</v>
      </c>
      <c r="AC16" t="s">
        <v>436</v>
      </c>
      <c r="AD16" t="s">
        <v>437</v>
      </c>
      <c r="AE16" t="s">
        <v>438</v>
      </c>
      <c r="AF16" t="s">
        <v>74</v>
      </c>
      <c r="AG16">
        <v>60</v>
      </c>
      <c r="AH16">
        <v>3</v>
      </c>
      <c r="AI16">
        <v>3</v>
      </c>
      <c r="AJ16">
        <v>0</v>
      </c>
      <c r="AK16">
        <v>1</v>
      </c>
      <c r="AL16" t="s">
        <v>87</v>
      </c>
      <c r="AM16" t="s">
        <v>88</v>
      </c>
      <c r="AN16" t="s">
        <v>89</v>
      </c>
      <c r="AO16" t="s">
        <v>439</v>
      </c>
      <c r="AP16" t="s">
        <v>440</v>
      </c>
      <c r="AQ16" t="s">
        <v>74</v>
      </c>
      <c r="AR16" t="s">
        <v>441</v>
      </c>
      <c r="AS16" t="s">
        <v>442</v>
      </c>
      <c r="AT16" t="s">
        <v>443</v>
      </c>
      <c r="AU16">
        <v>2020</v>
      </c>
      <c r="AV16">
        <v>27</v>
      </c>
      <c r="AW16">
        <v>4</v>
      </c>
      <c r="AX16" t="s">
        <v>74</v>
      </c>
      <c r="AY16" t="s">
        <v>74</v>
      </c>
      <c r="AZ16" t="s">
        <v>74</v>
      </c>
      <c r="BA16" t="s">
        <v>74</v>
      </c>
      <c r="BB16">
        <v>527</v>
      </c>
      <c r="BC16">
        <v>547</v>
      </c>
      <c r="BD16" t="s">
        <v>74</v>
      </c>
      <c r="BE16" t="s">
        <v>444</v>
      </c>
      <c r="BF16" t="str">
        <f>HYPERLINK("http://dx.doi.org/10.1080/13507486.2019.1709049","http://dx.doi.org/10.1080/13507486.2019.1709049")</f>
        <v>http://dx.doi.org/10.1080/13507486.2019.1709049</v>
      </c>
      <c r="BG16" t="s">
        <v>74</v>
      </c>
      <c r="BH16" t="s">
        <v>445</v>
      </c>
      <c r="BI16">
        <v>21</v>
      </c>
      <c r="BJ16" t="s">
        <v>97</v>
      </c>
      <c r="BK16" t="s">
        <v>98</v>
      </c>
      <c r="BL16" t="s">
        <v>97</v>
      </c>
      <c r="BM16" t="s">
        <v>446</v>
      </c>
      <c r="BN16" t="s">
        <v>74</v>
      </c>
      <c r="BO16" t="s">
        <v>74</v>
      </c>
      <c r="BP16" t="s">
        <v>74</v>
      </c>
      <c r="BQ16" t="s">
        <v>74</v>
      </c>
      <c r="BR16" t="s">
        <v>100</v>
      </c>
      <c r="BS16" t="s">
        <v>447</v>
      </c>
      <c r="BT16" t="str">
        <f>HYPERLINK("https%3A%2F%2Fwww.webofscience.com%2Fwos%2Fwoscc%2Ffull-record%2FWOS:000512384700001","View Full Record in Web of Science")</f>
        <v>View Full Record in Web of Science</v>
      </c>
    </row>
    <row r="17" spans="1:72" x14ac:dyDescent="0.25">
      <c r="A17" t="s">
        <v>72</v>
      </c>
      <c r="B17" t="s">
        <v>448</v>
      </c>
      <c r="C17" t="s">
        <v>74</v>
      </c>
      <c r="D17" t="s">
        <v>74</v>
      </c>
      <c r="E17" t="s">
        <v>74</v>
      </c>
      <c r="F17" t="s">
        <v>449</v>
      </c>
      <c r="G17" t="s">
        <v>74</v>
      </c>
      <c r="H17" t="s">
        <v>74</v>
      </c>
      <c r="I17" t="s">
        <v>450</v>
      </c>
      <c r="J17" t="s">
        <v>451</v>
      </c>
      <c r="K17" t="s">
        <v>74</v>
      </c>
      <c r="L17" t="s">
        <v>74</v>
      </c>
      <c r="M17" t="s">
        <v>78</v>
      </c>
      <c r="N17" t="s">
        <v>79</v>
      </c>
      <c r="O17" t="s">
        <v>74</v>
      </c>
      <c r="P17" t="s">
        <v>74</v>
      </c>
      <c r="Q17" t="s">
        <v>74</v>
      </c>
      <c r="R17" t="s">
        <v>74</v>
      </c>
      <c r="S17" t="s">
        <v>74</v>
      </c>
      <c r="T17" t="s">
        <v>452</v>
      </c>
      <c r="U17" t="s">
        <v>453</v>
      </c>
      <c r="V17" t="s">
        <v>454</v>
      </c>
      <c r="W17" t="s">
        <v>455</v>
      </c>
      <c r="X17" t="s">
        <v>456</v>
      </c>
      <c r="Y17" t="s">
        <v>457</v>
      </c>
      <c r="Z17" t="s">
        <v>458</v>
      </c>
      <c r="AA17" t="s">
        <v>74</v>
      </c>
      <c r="AB17" t="s">
        <v>74</v>
      </c>
      <c r="AC17" t="s">
        <v>459</v>
      </c>
      <c r="AD17" t="s">
        <v>460</v>
      </c>
      <c r="AE17" t="s">
        <v>461</v>
      </c>
      <c r="AF17" t="s">
        <v>74</v>
      </c>
      <c r="AG17">
        <v>88</v>
      </c>
      <c r="AH17">
        <v>0</v>
      </c>
      <c r="AI17">
        <v>0</v>
      </c>
      <c r="AJ17">
        <v>0</v>
      </c>
      <c r="AK17">
        <v>7</v>
      </c>
      <c r="AL17" t="s">
        <v>462</v>
      </c>
      <c r="AM17" t="s">
        <v>463</v>
      </c>
      <c r="AN17" t="s">
        <v>464</v>
      </c>
      <c r="AO17" t="s">
        <v>465</v>
      </c>
      <c r="AP17" t="s">
        <v>466</v>
      </c>
      <c r="AQ17" t="s">
        <v>74</v>
      </c>
      <c r="AR17" t="s">
        <v>467</v>
      </c>
      <c r="AS17" t="s">
        <v>468</v>
      </c>
      <c r="AT17" t="s">
        <v>367</v>
      </c>
      <c r="AU17">
        <v>2019</v>
      </c>
      <c r="AV17">
        <v>74</v>
      </c>
      <c r="AW17">
        <v>9</v>
      </c>
      <c r="AX17" t="s">
        <v>74</v>
      </c>
      <c r="AY17" t="s">
        <v>74</v>
      </c>
      <c r="AZ17" t="s">
        <v>74</v>
      </c>
      <c r="BA17" t="s">
        <v>74</v>
      </c>
      <c r="BB17">
        <v>1167</v>
      </c>
      <c r="BC17">
        <v>1177</v>
      </c>
      <c r="BD17" t="s">
        <v>74</v>
      </c>
      <c r="BE17" t="s">
        <v>469</v>
      </c>
      <c r="BF17" t="str">
        <f>HYPERLINK("http://dx.doi.org/10.1037/amp0000553","http://dx.doi.org/10.1037/amp0000553")</f>
        <v>http://dx.doi.org/10.1037/amp0000553</v>
      </c>
      <c r="BG17" t="s">
        <v>74</v>
      </c>
      <c r="BH17" t="s">
        <v>74</v>
      </c>
      <c r="BI17">
        <v>11</v>
      </c>
      <c r="BJ17" t="s">
        <v>126</v>
      </c>
      <c r="BK17" t="s">
        <v>127</v>
      </c>
      <c r="BL17" t="s">
        <v>128</v>
      </c>
      <c r="BM17" t="s">
        <v>470</v>
      </c>
      <c r="BN17">
        <v>31829709</v>
      </c>
      <c r="BO17" t="s">
        <v>471</v>
      </c>
      <c r="BP17" t="s">
        <v>74</v>
      </c>
      <c r="BQ17" t="s">
        <v>74</v>
      </c>
      <c r="BR17" t="s">
        <v>100</v>
      </c>
      <c r="BS17" t="s">
        <v>472</v>
      </c>
      <c r="BT17" t="str">
        <f>HYPERLINK("https%3A%2F%2Fwww.webofscience.com%2Fwos%2Fwoscc%2Ffull-record%2FWOS:000502303500027","View Full Record in Web of Science")</f>
        <v>View Full Record in Web of Science</v>
      </c>
    </row>
    <row r="18" spans="1:72" x14ac:dyDescent="0.25">
      <c r="A18" t="s">
        <v>72</v>
      </c>
      <c r="B18" t="s">
        <v>158</v>
      </c>
      <c r="C18" t="s">
        <v>74</v>
      </c>
      <c r="D18" t="s">
        <v>74</v>
      </c>
      <c r="E18" t="s">
        <v>74</v>
      </c>
      <c r="F18" t="s">
        <v>159</v>
      </c>
      <c r="G18" t="s">
        <v>74</v>
      </c>
      <c r="H18" t="s">
        <v>74</v>
      </c>
      <c r="I18" t="s">
        <v>473</v>
      </c>
      <c r="J18" t="s">
        <v>474</v>
      </c>
      <c r="K18" t="s">
        <v>74</v>
      </c>
      <c r="L18" t="s">
        <v>74</v>
      </c>
      <c r="M18" t="s">
        <v>78</v>
      </c>
      <c r="N18" t="s">
        <v>79</v>
      </c>
      <c r="O18" t="s">
        <v>74</v>
      </c>
      <c r="P18" t="s">
        <v>74</v>
      </c>
      <c r="Q18" t="s">
        <v>74</v>
      </c>
      <c r="R18" t="s">
        <v>74</v>
      </c>
      <c r="S18" t="s">
        <v>74</v>
      </c>
      <c r="T18" t="s">
        <v>475</v>
      </c>
      <c r="U18" t="s">
        <v>476</v>
      </c>
      <c r="V18" t="s">
        <v>477</v>
      </c>
      <c r="W18" t="s">
        <v>478</v>
      </c>
      <c r="X18" t="s">
        <v>479</v>
      </c>
      <c r="Y18" t="s">
        <v>480</v>
      </c>
      <c r="Z18" t="s">
        <v>481</v>
      </c>
      <c r="AA18" t="s">
        <v>74</v>
      </c>
      <c r="AB18" t="s">
        <v>170</v>
      </c>
      <c r="AC18" t="s">
        <v>482</v>
      </c>
      <c r="AD18" t="s">
        <v>482</v>
      </c>
      <c r="AE18" t="s">
        <v>483</v>
      </c>
      <c r="AF18" t="s">
        <v>74</v>
      </c>
      <c r="AG18">
        <v>71</v>
      </c>
      <c r="AH18">
        <v>8</v>
      </c>
      <c r="AI18">
        <v>8</v>
      </c>
      <c r="AJ18">
        <v>2</v>
      </c>
      <c r="AK18">
        <v>27</v>
      </c>
      <c r="AL18" t="s">
        <v>87</v>
      </c>
      <c r="AM18" t="s">
        <v>88</v>
      </c>
      <c r="AN18" t="s">
        <v>89</v>
      </c>
      <c r="AO18" t="s">
        <v>484</v>
      </c>
      <c r="AP18" t="s">
        <v>485</v>
      </c>
      <c r="AQ18" t="s">
        <v>74</v>
      </c>
      <c r="AR18" t="s">
        <v>486</v>
      </c>
      <c r="AS18" t="s">
        <v>487</v>
      </c>
      <c r="AT18" t="s">
        <v>488</v>
      </c>
      <c r="AU18">
        <v>2020</v>
      </c>
      <c r="AV18">
        <v>41</v>
      </c>
      <c r="AW18">
        <v>1</v>
      </c>
      <c r="AX18" t="s">
        <v>74</v>
      </c>
      <c r="AY18" t="s">
        <v>74</v>
      </c>
      <c r="AZ18" t="s">
        <v>74</v>
      </c>
      <c r="BA18" t="s">
        <v>74</v>
      </c>
      <c r="BB18">
        <v>111</v>
      </c>
      <c r="BC18">
        <v>126</v>
      </c>
      <c r="BD18" t="s">
        <v>74</v>
      </c>
      <c r="BE18" t="s">
        <v>489</v>
      </c>
      <c r="BF18" t="str">
        <f>HYPERLINK("http://dx.doi.org/10.1080/01425692.2019.1668748","http://dx.doi.org/10.1080/01425692.2019.1668748")</f>
        <v>http://dx.doi.org/10.1080/01425692.2019.1668748</v>
      </c>
      <c r="BG18" t="s">
        <v>74</v>
      </c>
      <c r="BH18" t="s">
        <v>490</v>
      </c>
      <c r="BI18">
        <v>16</v>
      </c>
      <c r="BJ18" t="s">
        <v>491</v>
      </c>
      <c r="BK18" t="s">
        <v>127</v>
      </c>
      <c r="BL18" t="s">
        <v>491</v>
      </c>
      <c r="BM18" t="s">
        <v>492</v>
      </c>
      <c r="BN18" t="s">
        <v>74</v>
      </c>
      <c r="BO18" t="s">
        <v>74</v>
      </c>
      <c r="BP18" t="s">
        <v>74</v>
      </c>
      <c r="BQ18" t="s">
        <v>74</v>
      </c>
      <c r="BR18" t="s">
        <v>100</v>
      </c>
      <c r="BS18" t="s">
        <v>493</v>
      </c>
      <c r="BT18" t="str">
        <f>HYPERLINK("https%3A%2F%2Fwww.webofscience.com%2Fwos%2Fwoscc%2Ffull-record%2FWOS:000488178400001","View Full Record in Web of Science")</f>
        <v>View Full Record in Web of Science</v>
      </c>
    </row>
    <row r="19" spans="1:72" x14ac:dyDescent="0.25">
      <c r="A19" t="s">
        <v>72</v>
      </c>
      <c r="B19" t="s">
        <v>494</v>
      </c>
      <c r="C19" t="s">
        <v>74</v>
      </c>
      <c r="D19" t="s">
        <v>74</v>
      </c>
      <c r="E19" t="s">
        <v>74</v>
      </c>
      <c r="F19" t="s">
        <v>495</v>
      </c>
      <c r="G19" t="s">
        <v>74</v>
      </c>
      <c r="H19" t="s">
        <v>74</v>
      </c>
      <c r="I19" t="s">
        <v>496</v>
      </c>
      <c r="J19" t="s">
        <v>497</v>
      </c>
      <c r="K19" t="s">
        <v>74</v>
      </c>
      <c r="L19" t="s">
        <v>74</v>
      </c>
      <c r="M19" t="s">
        <v>78</v>
      </c>
      <c r="N19" t="s">
        <v>79</v>
      </c>
      <c r="O19" t="s">
        <v>74</v>
      </c>
      <c r="P19" t="s">
        <v>74</v>
      </c>
      <c r="Q19" t="s">
        <v>74</v>
      </c>
      <c r="R19" t="s">
        <v>74</v>
      </c>
      <c r="S19" t="s">
        <v>74</v>
      </c>
      <c r="T19" t="s">
        <v>74</v>
      </c>
      <c r="U19" t="s">
        <v>498</v>
      </c>
      <c r="V19" t="s">
        <v>499</v>
      </c>
      <c r="W19" t="s">
        <v>500</v>
      </c>
      <c r="X19" t="s">
        <v>501</v>
      </c>
      <c r="Y19" t="s">
        <v>502</v>
      </c>
      <c r="Z19" t="s">
        <v>503</v>
      </c>
      <c r="AA19" t="s">
        <v>504</v>
      </c>
      <c r="AB19" t="s">
        <v>505</v>
      </c>
      <c r="AC19" t="s">
        <v>506</v>
      </c>
      <c r="AD19" t="s">
        <v>506</v>
      </c>
      <c r="AE19" t="s">
        <v>507</v>
      </c>
      <c r="AF19" t="s">
        <v>74</v>
      </c>
      <c r="AG19">
        <v>559</v>
      </c>
      <c r="AH19">
        <v>25</v>
      </c>
      <c r="AI19">
        <v>25</v>
      </c>
      <c r="AJ19">
        <v>3</v>
      </c>
      <c r="AK19">
        <v>44</v>
      </c>
      <c r="AL19" t="s">
        <v>385</v>
      </c>
      <c r="AM19" t="s">
        <v>386</v>
      </c>
      <c r="AN19" t="s">
        <v>387</v>
      </c>
      <c r="AO19" t="s">
        <v>508</v>
      </c>
      <c r="AP19" t="s">
        <v>509</v>
      </c>
      <c r="AQ19" t="s">
        <v>74</v>
      </c>
      <c r="AR19" t="s">
        <v>510</v>
      </c>
      <c r="AS19" t="s">
        <v>511</v>
      </c>
      <c r="AT19" t="s">
        <v>301</v>
      </c>
      <c r="AU19">
        <v>2019</v>
      </c>
      <c r="AV19">
        <v>84</v>
      </c>
      <c r="AW19">
        <v>3</v>
      </c>
      <c r="AX19" t="s">
        <v>74</v>
      </c>
      <c r="AY19" t="s">
        <v>74</v>
      </c>
      <c r="AZ19" t="s">
        <v>74</v>
      </c>
      <c r="BA19" t="s">
        <v>74</v>
      </c>
      <c r="BB19">
        <v>7</v>
      </c>
      <c r="BC19">
        <v>184</v>
      </c>
      <c r="BD19" t="s">
        <v>74</v>
      </c>
      <c r="BE19" t="s">
        <v>512</v>
      </c>
      <c r="BF19" t="str">
        <f>HYPERLINK("http://dx.doi.org/10.1111/mono.12410","http://dx.doi.org/10.1111/mono.12410")</f>
        <v>http://dx.doi.org/10.1111/mono.12410</v>
      </c>
      <c r="BG19" t="s">
        <v>74</v>
      </c>
      <c r="BH19" t="s">
        <v>74</v>
      </c>
      <c r="BI19">
        <v>178</v>
      </c>
      <c r="BJ19" t="s">
        <v>513</v>
      </c>
      <c r="BK19" t="s">
        <v>127</v>
      </c>
      <c r="BL19" t="s">
        <v>128</v>
      </c>
      <c r="BM19" t="s">
        <v>514</v>
      </c>
      <c r="BN19">
        <v>31503346</v>
      </c>
      <c r="BO19" t="s">
        <v>74</v>
      </c>
      <c r="BP19" t="s">
        <v>74</v>
      </c>
      <c r="BQ19" t="s">
        <v>74</v>
      </c>
      <c r="BR19" t="s">
        <v>100</v>
      </c>
      <c r="BS19" t="s">
        <v>515</v>
      </c>
      <c r="BT19" t="str">
        <f>HYPERLINK("https%3A%2F%2Fwww.webofscience.com%2Fwos%2Fwoscc%2Ffull-record%2FWOS:000484914000001","View Full Record in Web of Science")</f>
        <v>View Full Record in Web of Science</v>
      </c>
    </row>
    <row r="20" spans="1:72" x14ac:dyDescent="0.25">
      <c r="A20" t="s">
        <v>72</v>
      </c>
      <c r="B20" t="s">
        <v>516</v>
      </c>
      <c r="C20" t="s">
        <v>74</v>
      </c>
      <c r="D20" t="s">
        <v>74</v>
      </c>
      <c r="E20" t="s">
        <v>74</v>
      </c>
      <c r="F20" t="s">
        <v>517</v>
      </c>
      <c r="G20" t="s">
        <v>74</v>
      </c>
      <c r="H20" t="s">
        <v>74</v>
      </c>
      <c r="I20" t="s">
        <v>518</v>
      </c>
      <c r="J20" t="s">
        <v>519</v>
      </c>
      <c r="K20" t="s">
        <v>74</v>
      </c>
      <c r="L20" t="s">
        <v>74</v>
      </c>
      <c r="M20" t="s">
        <v>78</v>
      </c>
      <c r="N20" t="s">
        <v>79</v>
      </c>
      <c r="O20" t="s">
        <v>74</v>
      </c>
      <c r="P20" t="s">
        <v>74</v>
      </c>
      <c r="Q20" t="s">
        <v>74</v>
      </c>
      <c r="R20" t="s">
        <v>74</v>
      </c>
      <c r="S20" t="s">
        <v>74</v>
      </c>
      <c r="T20" t="s">
        <v>74</v>
      </c>
      <c r="U20" t="s">
        <v>520</v>
      </c>
      <c r="V20" t="s">
        <v>521</v>
      </c>
      <c r="W20" t="s">
        <v>522</v>
      </c>
      <c r="X20" t="s">
        <v>523</v>
      </c>
      <c r="Y20" t="s">
        <v>524</v>
      </c>
      <c r="Z20" t="s">
        <v>525</v>
      </c>
      <c r="AA20" t="s">
        <v>74</v>
      </c>
      <c r="AB20" t="s">
        <v>526</v>
      </c>
      <c r="AC20" t="s">
        <v>527</v>
      </c>
      <c r="AD20" t="s">
        <v>528</v>
      </c>
      <c r="AE20" t="s">
        <v>529</v>
      </c>
      <c r="AF20" t="s">
        <v>74</v>
      </c>
      <c r="AG20">
        <v>36</v>
      </c>
      <c r="AH20">
        <v>15</v>
      </c>
      <c r="AI20">
        <v>16</v>
      </c>
      <c r="AJ20">
        <v>0</v>
      </c>
      <c r="AK20">
        <v>29</v>
      </c>
      <c r="AL20" t="s">
        <v>385</v>
      </c>
      <c r="AM20" t="s">
        <v>386</v>
      </c>
      <c r="AN20" t="s">
        <v>387</v>
      </c>
      <c r="AO20" t="s">
        <v>530</v>
      </c>
      <c r="AP20" t="s">
        <v>531</v>
      </c>
      <c r="AQ20" t="s">
        <v>74</v>
      </c>
      <c r="AR20" t="s">
        <v>532</v>
      </c>
      <c r="AS20" t="s">
        <v>533</v>
      </c>
      <c r="AT20" t="s">
        <v>301</v>
      </c>
      <c r="AU20">
        <v>2018</v>
      </c>
      <c r="AV20">
        <v>49</v>
      </c>
      <c r="AW20">
        <v>5</v>
      </c>
      <c r="AX20" t="s">
        <v>74</v>
      </c>
      <c r="AY20" t="s">
        <v>74</v>
      </c>
      <c r="AZ20" t="s">
        <v>226</v>
      </c>
      <c r="BA20" t="s">
        <v>74</v>
      </c>
      <c r="BB20">
        <v>943</v>
      </c>
      <c r="BC20">
        <v>958</v>
      </c>
      <c r="BD20" t="s">
        <v>74</v>
      </c>
      <c r="BE20" t="s">
        <v>534</v>
      </c>
      <c r="BF20" t="str">
        <f>HYPERLINK("http://dx.doi.org/10.1111/bjet.12637","http://dx.doi.org/10.1111/bjet.12637")</f>
        <v>http://dx.doi.org/10.1111/bjet.12637</v>
      </c>
      <c r="BG20" t="s">
        <v>74</v>
      </c>
      <c r="BH20" t="s">
        <v>74</v>
      </c>
      <c r="BI20">
        <v>16</v>
      </c>
      <c r="BJ20" t="s">
        <v>275</v>
      </c>
      <c r="BK20" t="s">
        <v>127</v>
      </c>
      <c r="BL20" t="s">
        <v>275</v>
      </c>
      <c r="BM20" t="s">
        <v>535</v>
      </c>
      <c r="BN20" t="s">
        <v>74</v>
      </c>
      <c r="BO20" t="s">
        <v>74</v>
      </c>
      <c r="BP20" t="s">
        <v>74</v>
      </c>
      <c r="BQ20" t="s">
        <v>74</v>
      </c>
      <c r="BR20" t="s">
        <v>100</v>
      </c>
      <c r="BS20" t="s">
        <v>536</v>
      </c>
      <c r="BT20" t="str">
        <f>HYPERLINK("https%3A%2F%2Fwww.webofscience.com%2Fwos%2Fwoscc%2Ffull-record%2FWOS:000444224900012","View Full Record in Web of Science")</f>
        <v>View Full Record in Web of Science</v>
      </c>
    </row>
    <row r="21" spans="1:72" x14ac:dyDescent="0.25">
      <c r="A21" t="s">
        <v>72</v>
      </c>
      <c r="B21" t="s">
        <v>537</v>
      </c>
      <c r="C21" t="s">
        <v>74</v>
      </c>
      <c r="D21" t="s">
        <v>74</v>
      </c>
      <c r="E21" t="s">
        <v>74</v>
      </c>
      <c r="F21" t="s">
        <v>538</v>
      </c>
      <c r="G21" t="s">
        <v>74</v>
      </c>
      <c r="H21" t="s">
        <v>74</v>
      </c>
      <c r="I21" t="s">
        <v>539</v>
      </c>
      <c r="J21" t="s">
        <v>540</v>
      </c>
      <c r="K21" t="s">
        <v>74</v>
      </c>
      <c r="L21" t="s">
        <v>74</v>
      </c>
      <c r="M21" t="s">
        <v>78</v>
      </c>
      <c r="N21" t="s">
        <v>79</v>
      </c>
      <c r="O21" t="s">
        <v>74</v>
      </c>
      <c r="P21" t="s">
        <v>74</v>
      </c>
      <c r="Q21" t="s">
        <v>74</v>
      </c>
      <c r="R21" t="s">
        <v>74</v>
      </c>
      <c r="S21" t="s">
        <v>74</v>
      </c>
      <c r="T21" t="s">
        <v>74</v>
      </c>
      <c r="U21" t="s">
        <v>541</v>
      </c>
      <c r="V21" t="s">
        <v>542</v>
      </c>
      <c r="W21" t="s">
        <v>543</v>
      </c>
      <c r="X21" t="s">
        <v>544</v>
      </c>
      <c r="Y21" t="s">
        <v>545</v>
      </c>
      <c r="Z21" t="s">
        <v>546</v>
      </c>
      <c r="AA21" t="s">
        <v>547</v>
      </c>
      <c r="AB21" t="s">
        <v>74</v>
      </c>
      <c r="AC21" t="s">
        <v>548</v>
      </c>
      <c r="AD21" t="s">
        <v>548</v>
      </c>
      <c r="AE21" t="s">
        <v>549</v>
      </c>
      <c r="AF21" t="s">
        <v>74</v>
      </c>
      <c r="AG21">
        <v>56</v>
      </c>
      <c r="AH21">
        <v>6</v>
      </c>
      <c r="AI21">
        <v>6</v>
      </c>
      <c r="AJ21">
        <v>2</v>
      </c>
      <c r="AK21">
        <v>32</v>
      </c>
      <c r="AL21" t="s">
        <v>550</v>
      </c>
      <c r="AM21" t="s">
        <v>551</v>
      </c>
      <c r="AN21" t="s">
        <v>552</v>
      </c>
      <c r="AO21" t="s">
        <v>553</v>
      </c>
      <c r="AP21" t="s">
        <v>74</v>
      </c>
      <c r="AQ21" t="s">
        <v>74</v>
      </c>
      <c r="AR21" t="s">
        <v>554</v>
      </c>
      <c r="AS21" t="s">
        <v>555</v>
      </c>
      <c r="AT21" t="s">
        <v>556</v>
      </c>
      <c r="AU21">
        <v>2017</v>
      </c>
      <c r="AV21">
        <v>48</v>
      </c>
      <c r="AW21">
        <v>4</v>
      </c>
      <c r="AX21" t="s">
        <v>74</v>
      </c>
      <c r="AY21" t="s">
        <v>74</v>
      </c>
      <c r="AZ21" t="s">
        <v>74</v>
      </c>
      <c r="BA21" t="s">
        <v>74</v>
      </c>
      <c r="BB21">
        <v>419</v>
      </c>
      <c r="BC21">
        <v>439</v>
      </c>
      <c r="BD21" t="s">
        <v>74</v>
      </c>
      <c r="BE21" t="s">
        <v>74</v>
      </c>
      <c r="BF21" t="s">
        <v>74</v>
      </c>
      <c r="BG21" t="s">
        <v>74</v>
      </c>
      <c r="BH21" t="s">
        <v>74</v>
      </c>
      <c r="BI21">
        <v>21</v>
      </c>
      <c r="BJ21" t="s">
        <v>557</v>
      </c>
      <c r="BK21" t="s">
        <v>127</v>
      </c>
      <c r="BL21" t="s">
        <v>558</v>
      </c>
      <c r="BM21" t="s">
        <v>559</v>
      </c>
      <c r="BN21" t="s">
        <v>74</v>
      </c>
      <c r="BO21" t="s">
        <v>74</v>
      </c>
      <c r="BP21" t="s">
        <v>74</v>
      </c>
      <c r="BQ21" t="s">
        <v>74</v>
      </c>
      <c r="BR21" t="s">
        <v>100</v>
      </c>
      <c r="BS21" t="s">
        <v>560</v>
      </c>
      <c r="BT21" t="str">
        <f>HYPERLINK("https%3A%2F%2Fwww.webofscience.com%2Fwos%2Fwoscc%2Ffull-record%2FWOS:000418017000004","View Full Record in Web of Science")</f>
        <v>View Full Record in Web of Science</v>
      </c>
    </row>
    <row r="22" spans="1:72" x14ac:dyDescent="0.25">
      <c r="A22" t="s">
        <v>72</v>
      </c>
      <c r="B22" t="s">
        <v>561</v>
      </c>
      <c r="C22" t="s">
        <v>74</v>
      </c>
      <c r="D22" t="s">
        <v>74</v>
      </c>
      <c r="E22" t="s">
        <v>74</v>
      </c>
      <c r="F22" t="s">
        <v>562</v>
      </c>
      <c r="G22" t="s">
        <v>74</v>
      </c>
      <c r="H22" t="s">
        <v>74</v>
      </c>
      <c r="I22" t="s">
        <v>563</v>
      </c>
      <c r="J22" t="s">
        <v>564</v>
      </c>
      <c r="K22" t="s">
        <v>74</v>
      </c>
      <c r="L22" t="s">
        <v>74</v>
      </c>
      <c r="M22" t="s">
        <v>78</v>
      </c>
      <c r="N22" t="s">
        <v>79</v>
      </c>
      <c r="O22" t="s">
        <v>74</v>
      </c>
      <c r="P22" t="s">
        <v>74</v>
      </c>
      <c r="Q22" t="s">
        <v>74</v>
      </c>
      <c r="R22" t="s">
        <v>74</v>
      </c>
      <c r="S22" t="s">
        <v>74</v>
      </c>
      <c r="T22" t="s">
        <v>565</v>
      </c>
      <c r="U22" t="s">
        <v>566</v>
      </c>
      <c r="V22" t="s">
        <v>567</v>
      </c>
      <c r="W22" t="s">
        <v>568</v>
      </c>
      <c r="X22" t="s">
        <v>569</v>
      </c>
      <c r="Y22" t="s">
        <v>570</v>
      </c>
      <c r="Z22" t="s">
        <v>571</v>
      </c>
      <c r="AA22" t="s">
        <v>572</v>
      </c>
      <c r="AB22" t="s">
        <v>573</v>
      </c>
      <c r="AC22" t="s">
        <v>574</v>
      </c>
      <c r="AD22" t="s">
        <v>575</v>
      </c>
      <c r="AE22" t="s">
        <v>576</v>
      </c>
      <c r="AF22" t="s">
        <v>74</v>
      </c>
      <c r="AG22">
        <v>110</v>
      </c>
      <c r="AH22">
        <v>65</v>
      </c>
      <c r="AI22">
        <v>65</v>
      </c>
      <c r="AJ22">
        <v>3</v>
      </c>
      <c r="AK22">
        <v>23</v>
      </c>
      <c r="AL22" t="s">
        <v>118</v>
      </c>
      <c r="AM22" t="s">
        <v>119</v>
      </c>
      <c r="AN22" t="s">
        <v>120</v>
      </c>
      <c r="AO22" t="s">
        <v>577</v>
      </c>
      <c r="AP22" t="s">
        <v>74</v>
      </c>
      <c r="AQ22" t="s">
        <v>74</v>
      </c>
      <c r="AR22" t="s">
        <v>578</v>
      </c>
      <c r="AS22" t="s">
        <v>579</v>
      </c>
      <c r="AT22" t="s">
        <v>580</v>
      </c>
      <c r="AU22">
        <v>2017</v>
      </c>
      <c r="AV22">
        <v>4</v>
      </c>
      <c r="AW22" t="s">
        <v>74</v>
      </c>
      <c r="AX22" t="s">
        <v>74</v>
      </c>
      <c r="AY22" t="s">
        <v>74</v>
      </c>
      <c r="AZ22" t="s">
        <v>74</v>
      </c>
      <c r="BA22" t="s">
        <v>74</v>
      </c>
      <c r="BB22">
        <v>1</v>
      </c>
      <c r="BC22">
        <v>17</v>
      </c>
      <c r="BD22" t="s">
        <v>74</v>
      </c>
      <c r="BE22" t="s">
        <v>581</v>
      </c>
      <c r="BF22" t="str">
        <f>HYPERLINK("http://dx.doi.org/10.3389/frobt.2017.00036","http://dx.doi.org/10.3389/frobt.2017.00036")</f>
        <v>http://dx.doi.org/10.3389/frobt.2017.00036</v>
      </c>
      <c r="BG22" t="s">
        <v>74</v>
      </c>
      <c r="BH22" t="s">
        <v>74</v>
      </c>
      <c r="BI22">
        <v>17</v>
      </c>
      <c r="BJ22" t="s">
        <v>582</v>
      </c>
      <c r="BK22" t="s">
        <v>229</v>
      </c>
      <c r="BL22" t="s">
        <v>582</v>
      </c>
      <c r="BM22" t="s">
        <v>583</v>
      </c>
      <c r="BN22" t="s">
        <v>74</v>
      </c>
      <c r="BO22" t="s">
        <v>130</v>
      </c>
      <c r="BP22" t="s">
        <v>74</v>
      </c>
      <c r="BQ22" t="s">
        <v>74</v>
      </c>
      <c r="BR22" t="s">
        <v>100</v>
      </c>
      <c r="BS22" t="s">
        <v>584</v>
      </c>
      <c r="BT22" t="str">
        <f>HYPERLINK("https%3A%2F%2Fwww.webofscience.com%2Fwos%2Fwoscc%2Ffull-record%2FWOS:000406378100001","View Full Record in Web of Science")</f>
        <v>View Full Record in Web of Science</v>
      </c>
    </row>
    <row r="23" spans="1:72" x14ac:dyDescent="0.25">
      <c r="A23" t="s">
        <v>72</v>
      </c>
      <c r="B23" t="s">
        <v>585</v>
      </c>
      <c r="C23" t="s">
        <v>74</v>
      </c>
      <c r="D23" t="s">
        <v>74</v>
      </c>
      <c r="E23" t="s">
        <v>74</v>
      </c>
      <c r="F23" t="s">
        <v>586</v>
      </c>
      <c r="G23" t="s">
        <v>74</v>
      </c>
      <c r="H23" t="s">
        <v>74</v>
      </c>
      <c r="I23" t="s">
        <v>587</v>
      </c>
      <c r="J23" t="s">
        <v>588</v>
      </c>
      <c r="K23" t="s">
        <v>74</v>
      </c>
      <c r="L23" t="s">
        <v>74</v>
      </c>
      <c r="M23" t="s">
        <v>78</v>
      </c>
      <c r="N23" t="s">
        <v>79</v>
      </c>
      <c r="O23" t="s">
        <v>74</v>
      </c>
      <c r="P23" t="s">
        <v>74</v>
      </c>
      <c r="Q23" t="s">
        <v>74</v>
      </c>
      <c r="R23" t="s">
        <v>74</v>
      </c>
      <c r="S23" t="s">
        <v>74</v>
      </c>
      <c r="T23" t="s">
        <v>74</v>
      </c>
      <c r="U23" t="s">
        <v>589</v>
      </c>
      <c r="V23" t="s">
        <v>590</v>
      </c>
      <c r="W23" t="s">
        <v>591</v>
      </c>
      <c r="X23" t="s">
        <v>592</v>
      </c>
      <c r="Y23" t="s">
        <v>593</v>
      </c>
      <c r="Z23" t="s">
        <v>74</v>
      </c>
      <c r="AA23" t="s">
        <v>74</v>
      </c>
      <c r="AB23" t="s">
        <v>74</v>
      </c>
      <c r="AC23" t="s">
        <v>74</v>
      </c>
      <c r="AD23" t="s">
        <v>74</v>
      </c>
      <c r="AE23" t="s">
        <v>74</v>
      </c>
      <c r="AF23" t="s">
        <v>74</v>
      </c>
      <c r="AG23">
        <v>70</v>
      </c>
      <c r="AH23">
        <v>8</v>
      </c>
      <c r="AI23">
        <v>8</v>
      </c>
      <c r="AJ23">
        <v>1</v>
      </c>
      <c r="AK23">
        <v>15</v>
      </c>
      <c r="AL23" t="s">
        <v>87</v>
      </c>
      <c r="AM23" t="s">
        <v>88</v>
      </c>
      <c r="AN23" t="s">
        <v>89</v>
      </c>
      <c r="AO23" t="s">
        <v>594</v>
      </c>
      <c r="AP23" t="s">
        <v>595</v>
      </c>
      <c r="AQ23" t="s">
        <v>74</v>
      </c>
      <c r="AR23" t="s">
        <v>596</v>
      </c>
      <c r="AS23" t="s">
        <v>597</v>
      </c>
      <c r="AT23" t="s">
        <v>74</v>
      </c>
      <c r="AU23">
        <v>2017</v>
      </c>
      <c r="AV23">
        <v>26</v>
      </c>
      <c r="AW23">
        <v>4</v>
      </c>
      <c r="AX23" t="s">
        <v>74</v>
      </c>
      <c r="AY23" t="s">
        <v>74</v>
      </c>
      <c r="AZ23" t="s">
        <v>226</v>
      </c>
      <c r="BA23" t="s">
        <v>74</v>
      </c>
      <c r="BB23">
        <v>556</v>
      </c>
      <c r="BC23">
        <v>573</v>
      </c>
      <c r="BD23" t="s">
        <v>74</v>
      </c>
      <c r="BE23" t="s">
        <v>598</v>
      </c>
      <c r="BF23" t="str">
        <f>HYPERLINK("http://dx.doi.org/10.1080/09644008.2017.1365842","http://dx.doi.org/10.1080/09644008.2017.1365842")</f>
        <v>http://dx.doi.org/10.1080/09644008.2017.1365842</v>
      </c>
      <c r="BG23" t="s">
        <v>74</v>
      </c>
      <c r="BH23" t="s">
        <v>74</v>
      </c>
      <c r="BI23">
        <v>18</v>
      </c>
      <c r="BJ23" t="s">
        <v>599</v>
      </c>
      <c r="BK23" t="s">
        <v>127</v>
      </c>
      <c r="BL23" t="s">
        <v>600</v>
      </c>
      <c r="BM23" t="s">
        <v>601</v>
      </c>
      <c r="BN23" t="s">
        <v>74</v>
      </c>
      <c r="BO23" t="s">
        <v>74</v>
      </c>
      <c r="BP23" t="s">
        <v>74</v>
      </c>
      <c r="BQ23" t="s">
        <v>74</v>
      </c>
      <c r="BR23" t="s">
        <v>100</v>
      </c>
      <c r="BS23" t="s">
        <v>602</v>
      </c>
      <c r="BT23" t="str">
        <f>HYPERLINK("https%3A%2F%2Fwww.webofscience.com%2Fwos%2Fwoscc%2Ffull-record%2FWOS:000416581000007","View Full Record in Web of Science")</f>
        <v>View Full Record in Web of Science</v>
      </c>
    </row>
    <row r="24" spans="1:72" x14ac:dyDescent="0.25">
      <c r="A24" t="s">
        <v>72</v>
      </c>
      <c r="B24" t="s">
        <v>603</v>
      </c>
      <c r="C24" t="s">
        <v>74</v>
      </c>
      <c r="D24" t="s">
        <v>74</v>
      </c>
      <c r="E24" t="s">
        <v>74</v>
      </c>
      <c r="F24" t="s">
        <v>604</v>
      </c>
      <c r="G24" t="s">
        <v>74</v>
      </c>
      <c r="H24" t="s">
        <v>74</v>
      </c>
      <c r="I24" t="s">
        <v>605</v>
      </c>
      <c r="J24" t="s">
        <v>606</v>
      </c>
      <c r="K24" t="s">
        <v>74</v>
      </c>
      <c r="L24" t="s">
        <v>74</v>
      </c>
      <c r="M24" t="s">
        <v>607</v>
      </c>
      <c r="N24" t="s">
        <v>79</v>
      </c>
      <c r="O24" t="s">
        <v>74</v>
      </c>
      <c r="P24" t="s">
        <v>74</v>
      </c>
      <c r="Q24" t="s">
        <v>74</v>
      </c>
      <c r="R24" t="s">
        <v>74</v>
      </c>
      <c r="S24" t="s">
        <v>74</v>
      </c>
      <c r="T24" t="s">
        <v>608</v>
      </c>
      <c r="U24" t="s">
        <v>74</v>
      </c>
      <c r="V24" t="s">
        <v>609</v>
      </c>
      <c r="W24" t="s">
        <v>74</v>
      </c>
      <c r="X24" t="s">
        <v>74</v>
      </c>
      <c r="Y24" t="s">
        <v>74</v>
      </c>
      <c r="Z24" t="s">
        <v>610</v>
      </c>
      <c r="AA24" t="s">
        <v>74</v>
      </c>
      <c r="AB24" t="s">
        <v>74</v>
      </c>
      <c r="AC24" t="s">
        <v>74</v>
      </c>
      <c r="AD24" t="s">
        <v>74</v>
      </c>
      <c r="AE24" t="s">
        <v>74</v>
      </c>
      <c r="AF24" t="s">
        <v>74</v>
      </c>
      <c r="AG24">
        <v>73</v>
      </c>
      <c r="AH24">
        <v>0</v>
      </c>
      <c r="AI24">
        <v>0</v>
      </c>
      <c r="AJ24">
        <v>0</v>
      </c>
      <c r="AK24">
        <v>2</v>
      </c>
      <c r="AL24" t="s">
        <v>611</v>
      </c>
      <c r="AM24" t="s">
        <v>612</v>
      </c>
      <c r="AN24" t="s">
        <v>613</v>
      </c>
      <c r="AO24" t="s">
        <v>614</v>
      </c>
      <c r="AP24" t="s">
        <v>615</v>
      </c>
      <c r="AQ24" t="s">
        <v>74</v>
      </c>
      <c r="AR24" t="s">
        <v>616</v>
      </c>
      <c r="AS24" t="s">
        <v>617</v>
      </c>
      <c r="AT24" t="s">
        <v>74</v>
      </c>
      <c r="AU24">
        <v>2017</v>
      </c>
      <c r="AV24">
        <v>63</v>
      </c>
      <c r="AW24">
        <v>1</v>
      </c>
      <c r="AX24" t="s">
        <v>74</v>
      </c>
      <c r="AY24" t="s">
        <v>74</v>
      </c>
      <c r="AZ24" t="s">
        <v>74</v>
      </c>
      <c r="BA24" t="s">
        <v>74</v>
      </c>
      <c r="BB24">
        <v>240</v>
      </c>
      <c r="BC24">
        <v>259</v>
      </c>
      <c r="BD24" t="s">
        <v>74</v>
      </c>
      <c r="BE24" t="s">
        <v>618</v>
      </c>
      <c r="BF24" t="str">
        <f>HYPERLINK("http://dx.doi.org/10.3176/esa63.11","http://dx.doi.org/10.3176/esa63.11")</f>
        <v>http://dx.doi.org/10.3176/esa63.11</v>
      </c>
      <c r="BG24" t="s">
        <v>74</v>
      </c>
      <c r="BH24" t="s">
        <v>74</v>
      </c>
      <c r="BI24">
        <v>20</v>
      </c>
      <c r="BJ24" t="s">
        <v>179</v>
      </c>
      <c r="BK24" t="s">
        <v>229</v>
      </c>
      <c r="BL24" t="s">
        <v>181</v>
      </c>
      <c r="BM24" t="s">
        <v>619</v>
      </c>
      <c r="BN24" t="s">
        <v>74</v>
      </c>
      <c r="BO24" t="s">
        <v>471</v>
      </c>
      <c r="BP24" t="s">
        <v>74</v>
      </c>
      <c r="BQ24" t="s">
        <v>74</v>
      </c>
      <c r="BR24" t="s">
        <v>100</v>
      </c>
      <c r="BS24" t="s">
        <v>620</v>
      </c>
      <c r="BT24" t="str">
        <f>HYPERLINK("https%3A%2F%2Fwww.webofscience.com%2Fwos%2Fwoscc%2Ffull-record%2FWOS:000467945000011","View Full Record in Web of Science")</f>
        <v>View Full Record in Web of Science</v>
      </c>
    </row>
    <row r="25" spans="1:72" x14ac:dyDescent="0.25">
      <c r="A25" t="s">
        <v>72</v>
      </c>
      <c r="B25" t="s">
        <v>621</v>
      </c>
      <c r="C25" t="s">
        <v>74</v>
      </c>
      <c r="D25" t="s">
        <v>74</v>
      </c>
      <c r="E25" t="s">
        <v>74</v>
      </c>
      <c r="F25" t="s">
        <v>622</v>
      </c>
      <c r="G25" t="s">
        <v>74</v>
      </c>
      <c r="H25" t="s">
        <v>74</v>
      </c>
      <c r="I25" t="s">
        <v>623</v>
      </c>
      <c r="J25" t="s">
        <v>624</v>
      </c>
      <c r="K25" t="s">
        <v>74</v>
      </c>
      <c r="L25" t="s">
        <v>74</v>
      </c>
      <c r="M25" t="s">
        <v>78</v>
      </c>
      <c r="N25" t="s">
        <v>79</v>
      </c>
      <c r="O25" t="s">
        <v>74</v>
      </c>
      <c r="P25" t="s">
        <v>74</v>
      </c>
      <c r="Q25" t="s">
        <v>74</v>
      </c>
      <c r="R25" t="s">
        <v>74</v>
      </c>
      <c r="S25" t="s">
        <v>74</v>
      </c>
      <c r="T25" t="s">
        <v>625</v>
      </c>
      <c r="U25" t="s">
        <v>626</v>
      </c>
      <c r="V25" t="s">
        <v>627</v>
      </c>
      <c r="W25" t="s">
        <v>628</v>
      </c>
      <c r="X25" t="s">
        <v>629</v>
      </c>
      <c r="Y25" t="s">
        <v>630</v>
      </c>
      <c r="Z25" t="s">
        <v>631</v>
      </c>
      <c r="AA25" t="s">
        <v>632</v>
      </c>
      <c r="AB25" t="s">
        <v>74</v>
      </c>
      <c r="AC25" t="s">
        <v>74</v>
      </c>
      <c r="AD25" t="s">
        <v>74</v>
      </c>
      <c r="AE25" t="s">
        <v>74</v>
      </c>
      <c r="AF25" t="s">
        <v>74</v>
      </c>
      <c r="AG25">
        <v>65</v>
      </c>
      <c r="AH25">
        <v>13</v>
      </c>
      <c r="AI25">
        <v>13</v>
      </c>
      <c r="AJ25">
        <v>0</v>
      </c>
      <c r="AK25">
        <v>21</v>
      </c>
      <c r="AL25" t="s">
        <v>294</v>
      </c>
      <c r="AM25" t="s">
        <v>295</v>
      </c>
      <c r="AN25" t="s">
        <v>296</v>
      </c>
      <c r="AO25" t="s">
        <v>633</v>
      </c>
      <c r="AP25" t="s">
        <v>634</v>
      </c>
      <c r="AQ25" t="s">
        <v>74</v>
      </c>
      <c r="AR25" t="s">
        <v>635</v>
      </c>
      <c r="AS25" t="s">
        <v>636</v>
      </c>
      <c r="AT25" t="s">
        <v>367</v>
      </c>
      <c r="AU25">
        <v>2016</v>
      </c>
      <c r="AV25">
        <v>45</v>
      </c>
      <c r="AW25">
        <v>6</v>
      </c>
      <c r="AX25" t="s">
        <v>74</v>
      </c>
      <c r="AY25" t="s">
        <v>74</v>
      </c>
      <c r="AZ25" t="s">
        <v>74</v>
      </c>
      <c r="BA25" t="s">
        <v>74</v>
      </c>
      <c r="BB25">
        <v>1091</v>
      </c>
      <c r="BC25">
        <v>1112</v>
      </c>
      <c r="BD25" t="s">
        <v>74</v>
      </c>
      <c r="BE25" t="s">
        <v>637</v>
      </c>
      <c r="BF25" t="str">
        <f>HYPERLINK("http://dx.doi.org/10.1177/0899764016628677","http://dx.doi.org/10.1177/0899764016628677")</f>
        <v>http://dx.doi.org/10.1177/0899764016628677</v>
      </c>
      <c r="BG25" t="s">
        <v>74</v>
      </c>
      <c r="BH25" t="s">
        <v>74</v>
      </c>
      <c r="BI25">
        <v>22</v>
      </c>
      <c r="BJ25" t="s">
        <v>638</v>
      </c>
      <c r="BK25" t="s">
        <v>127</v>
      </c>
      <c r="BL25" t="s">
        <v>638</v>
      </c>
      <c r="BM25" t="s">
        <v>639</v>
      </c>
      <c r="BN25" t="s">
        <v>74</v>
      </c>
      <c r="BO25" t="s">
        <v>640</v>
      </c>
      <c r="BP25" t="s">
        <v>74</v>
      </c>
      <c r="BQ25" t="s">
        <v>74</v>
      </c>
      <c r="BR25" t="s">
        <v>100</v>
      </c>
      <c r="BS25" t="s">
        <v>641</v>
      </c>
      <c r="BT25" t="str">
        <f>HYPERLINK("https%3A%2F%2Fwww.webofscience.com%2Fwos%2Fwoscc%2Ffull-record%2FWOS:000390856100002","View Full Record in Web of Science")</f>
        <v>View Full Record in Web of Science</v>
      </c>
    </row>
    <row r="26" spans="1:72" x14ac:dyDescent="0.25">
      <c r="A26" t="s">
        <v>72</v>
      </c>
      <c r="B26" t="s">
        <v>642</v>
      </c>
      <c r="C26" t="s">
        <v>74</v>
      </c>
      <c r="D26" t="s">
        <v>74</v>
      </c>
      <c r="E26" t="s">
        <v>74</v>
      </c>
      <c r="F26" t="s">
        <v>643</v>
      </c>
      <c r="G26" t="s">
        <v>74</v>
      </c>
      <c r="H26" t="s">
        <v>74</v>
      </c>
      <c r="I26" t="s">
        <v>644</v>
      </c>
      <c r="J26" t="s">
        <v>645</v>
      </c>
      <c r="K26" t="s">
        <v>74</v>
      </c>
      <c r="L26" t="s">
        <v>74</v>
      </c>
      <c r="M26" t="s">
        <v>78</v>
      </c>
      <c r="N26" t="s">
        <v>79</v>
      </c>
      <c r="O26" t="s">
        <v>74</v>
      </c>
      <c r="P26" t="s">
        <v>74</v>
      </c>
      <c r="Q26" t="s">
        <v>74</v>
      </c>
      <c r="R26" t="s">
        <v>74</v>
      </c>
      <c r="S26" t="s">
        <v>74</v>
      </c>
      <c r="T26" t="s">
        <v>646</v>
      </c>
      <c r="U26" t="s">
        <v>74</v>
      </c>
      <c r="V26" t="s">
        <v>647</v>
      </c>
      <c r="W26" t="s">
        <v>648</v>
      </c>
      <c r="X26" t="s">
        <v>74</v>
      </c>
      <c r="Y26" t="s">
        <v>649</v>
      </c>
      <c r="Z26" t="s">
        <v>650</v>
      </c>
      <c r="AA26" t="s">
        <v>74</v>
      </c>
      <c r="AB26" t="s">
        <v>74</v>
      </c>
      <c r="AC26" t="s">
        <v>74</v>
      </c>
      <c r="AD26" t="s">
        <v>74</v>
      </c>
      <c r="AE26" t="s">
        <v>74</v>
      </c>
      <c r="AF26" t="s">
        <v>74</v>
      </c>
      <c r="AG26">
        <v>23</v>
      </c>
      <c r="AH26">
        <v>0</v>
      </c>
      <c r="AI26">
        <v>0</v>
      </c>
      <c r="AJ26">
        <v>0</v>
      </c>
      <c r="AK26">
        <v>0</v>
      </c>
      <c r="AL26" t="s">
        <v>651</v>
      </c>
      <c r="AM26" t="s">
        <v>652</v>
      </c>
      <c r="AN26" t="s">
        <v>653</v>
      </c>
      <c r="AO26" t="s">
        <v>654</v>
      </c>
      <c r="AP26" t="s">
        <v>655</v>
      </c>
      <c r="AQ26" t="s">
        <v>74</v>
      </c>
      <c r="AR26" t="s">
        <v>656</v>
      </c>
      <c r="AS26" t="s">
        <v>657</v>
      </c>
      <c r="AT26" t="s">
        <v>658</v>
      </c>
      <c r="AU26">
        <v>2016</v>
      </c>
      <c r="AV26">
        <v>33</v>
      </c>
      <c r="AW26">
        <v>3</v>
      </c>
      <c r="AX26" t="s">
        <v>74</v>
      </c>
      <c r="AY26" t="s">
        <v>74</v>
      </c>
      <c r="AZ26" t="s">
        <v>226</v>
      </c>
      <c r="BA26" t="s">
        <v>74</v>
      </c>
      <c r="BB26">
        <v>231</v>
      </c>
      <c r="BC26">
        <v>241</v>
      </c>
      <c r="BD26" t="s">
        <v>74</v>
      </c>
      <c r="BE26" t="s">
        <v>659</v>
      </c>
      <c r="BF26" t="str">
        <f>HYPERLINK("http://dx.doi.org/10.1177/0265378816636788","http://dx.doi.org/10.1177/0265378816636788")</f>
        <v>http://dx.doi.org/10.1177/0265378816636788</v>
      </c>
      <c r="BG26" t="s">
        <v>74</v>
      </c>
      <c r="BH26" t="s">
        <v>74</v>
      </c>
      <c r="BI26">
        <v>11</v>
      </c>
      <c r="BJ26" t="s">
        <v>660</v>
      </c>
      <c r="BK26" t="s">
        <v>229</v>
      </c>
      <c r="BL26" t="s">
        <v>660</v>
      </c>
      <c r="BM26" t="s">
        <v>661</v>
      </c>
      <c r="BN26" t="s">
        <v>74</v>
      </c>
      <c r="BO26" t="s">
        <v>74</v>
      </c>
      <c r="BP26" t="s">
        <v>74</v>
      </c>
      <c r="BQ26" t="s">
        <v>74</v>
      </c>
      <c r="BR26" t="s">
        <v>100</v>
      </c>
      <c r="BS26" t="s">
        <v>662</v>
      </c>
      <c r="BT26" t="str">
        <f>HYPERLINK("https%3A%2F%2Fwww.webofscience.com%2Fwos%2Fwoscc%2Ffull-record%2FWOS:000377196500009","View Full Record in Web of Science")</f>
        <v>View Full Record in Web of Science</v>
      </c>
    </row>
    <row r="27" spans="1:72" x14ac:dyDescent="0.25">
      <c r="A27" t="s">
        <v>72</v>
      </c>
      <c r="B27" t="s">
        <v>663</v>
      </c>
      <c r="C27" t="s">
        <v>74</v>
      </c>
      <c r="D27" t="s">
        <v>74</v>
      </c>
      <c r="E27" t="s">
        <v>74</v>
      </c>
      <c r="F27" t="s">
        <v>664</v>
      </c>
      <c r="G27" t="s">
        <v>74</v>
      </c>
      <c r="H27" t="s">
        <v>74</v>
      </c>
      <c r="I27" t="s">
        <v>665</v>
      </c>
      <c r="J27" t="s">
        <v>666</v>
      </c>
      <c r="K27" t="s">
        <v>74</v>
      </c>
      <c r="L27" t="s">
        <v>74</v>
      </c>
      <c r="M27" t="s">
        <v>78</v>
      </c>
      <c r="N27" t="s">
        <v>79</v>
      </c>
      <c r="O27" t="s">
        <v>74</v>
      </c>
      <c r="P27" t="s">
        <v>74</v>
      </c>
      <c r="Q27" t="s">
        <v>74</v>
      </c>
      <c r="R27" t="s">
        <v>74</v>
      </c>
      <c r="S27" t="s">
        <v>74</v>
      </c>
      <c r="T27" t="s">
        <v>667</v>
      </c>
      <c r="U27" t="s">
        <v>668</v>
      </c>
      <c r="V27" t="s">
        <v>669</v>
      </c>
      <c r="W27" t="s">
        <v>670</v>
      </c>
      <c r="X27" t="s">
        <v>671</v>
      </c>
      <c r="Y27" t="s">
        <v>672</v>
      </c>
      <c r="Z27" t="s">
        <v>673</v>
      </c>
      <c r="AA27" t="s">
        <v>74</v>
      </c>
      <c r="AB27" t="s">
        <v>674</v>
      </c>
      <c r="AC27" t="s">
        <v>675</v>
      </c>
      <c r="AD27" t="s">
        <v>676</v>
      </c>
      <c r="AE27" t="s">
        <v>677</v>
      </c>
      <c r="AF27" t="s">
        <v>74</v>
      </c>
      <c r="AG27">
        <v>45</v>
      </c>
      <c r="AH27">
        <v>10</v>
      </c>
      <c r="AI27">
        <v>10</v>
      </c>
      <c r="AJ27">
        <v>0</v>
      </c>
      <c r="AK27">
        <v>31</v>
      </c>
      <c r="AL27" t="s">
        <v>87</v>
      </c>
      <c r="AM27" t="s">
        <v>88</v>
      </c>
      <c r="AN27" t="s">
        <v>89</v>
      </c>
      <c r="AO27" t="s">
        <v>678</v>
      </c>
      <c r="AP27" t="s">
        <v>679</v>
      </c>
      <c r="AQ27" t="s">
        <v>74</v>
      </c>
      <c r="AR27" t="s">
        <v>680</v>
      </c>
      <c r="AS27" t="s">
        <v>681</v>
      </c>
      <c r="AT27" t="s">
        <v>682</v>
      </c>
      <c r="AU27">
        <v>2016</v>
      </c>
      <c r="AV27">
        <v>13</v>
      </c>
      <c r="AW27">
        <v>3</v>
      </c>
      <c r="AX27" t="s">
        <v>74</v>
      </c>
      <c r="AY27" t="s">
        <v>74</v>
      </c>
      <c r="AZ27" t="s">
        <v>74</v>
      </c>
      <c r="BA27" t="s">
        <v>74</v>
      </c>
      <c r="BB27">
        <v>361</v>
      </c>
      <c r="BC27">
        <v>376</v>
      </c>
      <c r="BD27" t="s">
        <v>74</v>
      </c>
      <c r="BE27" t="s">
        <v>683</v>
      </c>
      <c r="BF27" t="str">
        <f>HYPERLINK("http://dx.doi.org/10.1080/17405629.2016.1161507","http://dx.doi.org/10.1080/17405629.2016.1161507")</f>
        <v>http://dx.doi.org/10.1080/17405629.2016.1161507</v>
      </c>
      <c r="BG27" t="s">
        <v>74</v>
      </c>
      <c r="BH27" t="s">
        <v>74</v>
      </c>
      <c r="BI27">
        <v>16</v>
      </c>
      <c r="BJ27" t="s">
        <v>513</v>
      </c>
      <c r="BK27" t="s">
        <v>127</v>
      </c>
      <c r="BL27" t="s">
        <v>128</v>
      </c>
      <c r="BM27" t="s">
        <v>684</v>
      </c>
      <c r="BN27" t="s">
        <v>74</v>
      </c>
      <c r="BO27" t="s">
        <v>685</v>
      </c>
      <c r="BP27" t="s">
        <v>74</v>
      </c>
      <c r="BQ27" t="s">
        <v>74</v>
      </c>
      <c r="BR27" t="s">
        <v>100</v>
      </c>
      <c r="BS27" t="s">
        <v>686</v>
      </c>
      <c r="BT27" t="str">
        <f>HYPERLINK("https%3A%2F%2Fwww.webofscience.com%2Fwos%2Fwoscc%2Ffull-record%2FWOS:000379434200006","View Full Record in Web of Science")</f>
        <v>View Full Record in Web of Science</v>
      </c>
    </row>
    <row r="28" spans="1:72" x14ac:dyDescent="0.25">
      <c r="A28" t="s">
        <v>72</v>
      </c>
      <c r="B28" t="s">
        <v>687</v>
      </c>
      <c r="C28" t="s">
        <v>74</v>
      </c>
      <c r="D28" t="s">
        <v>74</v>
      </c>
      <c r="E28" t="s">
        <v>74</v>
      </c>
      <c r="F28" t="s">
        <v>688</v>
      </c>
      <c r="G28" t="s">
        <v>74</v>
      </c>
      <c r="H28" t="s">
        <v>74</v>
      </c>
      <c r="I28" t="s">
        <v>689</v>
      </c>
      <c r="J28" t="s">
        <v>690</v>
      </c>
      <c r="K28" t="s">
        <v>74</v>
      </c>
      <c r="L28" t="s">
        <v>74</v>
      </c>
      <c r="M28" t="s">
        <v>78</v>
      </c>
      <c r="N28" t="s">
        <v>79</v>
      </c>
      <c r="O28" t="s">
        <v>74</v>
      </c>
      <c r="P28" t="s">
        <v>74</v>
      </c>
      <c r="Q28" t="s">
        <v>74</v>
      </c>
      <c r="R28" t="s">
        <v>74</v>
      </c>
      <c r="S28" t="s">
        <v>74</v>
      </c>
      <c r="T28" t="s">
        <v>691</v>
      </c>
      <c r="U28" t="s">
        <v>692</v>
      </c>
      <c r="V28" t="s">
        <v>693</v>
      </c>
      <c r="W28" t="s">
        <v>694</v>
      </c>
      <c r="X28" t="s">
        <v>695</v>
      </c>
      <c r="Y28" t="s">
        <v>696</v>
      </c>
      <c r="Z28" t="s">
        <v>697</v>
      </c>
      <c r="AA28" t="s">
        <v>698</v>
      </c>
      <c r="AB28" t="s">
        <v>699</v>
      </c>
      <c r="AC28" t="s">
        <v>74</v>
      </c>
      <c r="AD28" t="s">
        <v>74</v>
      </c>
      <c r="AE28" t="s">
        <v>74</v>
      </c>
      <c r="AF28" t="s">
        <v>74</v>
      </c>
      <c r="AG28">
        <v>36</v>
      </c>
      <c r="AH28">
        <v>31</v>
      </c>
      <c r="AI28">
        <v>31</v>
      </c>
      <c r="AJ28">
        <v>3</v>
      </c>
      <c r="AK28">
        <v>17</v>
      </c>
      <c r="AL28" t="s">
        <v>87</v>
      </c>
      <c r="AM28" t="s">
        <v>88</v>
      </c>
      <c r="AN28" t="s">
        <v>89</v>
      </c>
      <c r="AO28" t="s">
        <v>700</v>
      </c>
      <c r="AP28" t="s">
        <v>701</v>
      </c>
      <c r="AQ28" t="s">
        <v>74</v>
      </c>
      <c r="AR28" t="s">
        <v>690</v>
      </c>
      <c r="AS28" t="s">
        <v>702</v>
      </c>
      <c r="AT28" t="s">
        <v>488</v>
      </c>
      <c r="AU28">
        <v>2015</v>
      </c>
      <c r="AV28">
        <v>23</v>
      </c>
      <c r="AW28">
        <v>1</v>
      </c>
      <c r="AX28" t="s">
        <v>74</v>
      </c>
      <c r="AY28" t="s">
        <v>74</v>
      </c>
      <c r="AZ28" t="s">
        <v>226</v>
      </c>
      <c r="BA28" t="s">
        <v>74</v>
      </c>
      <c r="BB28">
        <v>69</v>
      </c>
      <c r="BC28">
        <v>82</v>
      </c>
      <c r="BD28" t="s">
        <v>74</v>
      </c>
      <c r="BE28" t="s">
        <v>703</v>
      </c>
      <c r="BF28" t="str">
        <f>HYPERLINK("http://dx.doi.org/10.1080/09658211.2014.935437","http://dx.doi.org/10.1080/09658211.2014.935437")</f>
        <v>http://dx.doi.org/10.1080/09658211.2014.935437</v>
      </c>
      <c r="BG28" t="s">
        <v>74</v>
      </c>
      <c r="BH28" t="s">
        <v>74</v>
      </c>
      <c r="BI28">
        <v>14</v>
      </c>
      <c r="BJ28" t="s">
        <v>704</v>
      </c>
      <c r="BK28" t="s">
        <v>127</v>
      </c>
      <c r="BL28" t="s">
        <v>128</v>
      </c>
      <c r="BM28" t="s">
        <v>705</v>
      </c>
      <c r="BN28">
        <v>25029222</v>
      </c>
      <c r="BO28" t="s">
        <v>74</v>
      </c>
      <c r="BP28" t="s">
        <v>74</v>
      </c>
      <c r="BQ28" t="s">
        <v>74</v>
      </c>
      <c r="BR28" t="s">
        <v>100</v>
      </c>
      <c r="BS28" t="s">
        <v>706</v>
      </c>
      <c r="BT28" t="str">
        <f>HYPERLINK("https%3A%2F%2Fwww.webofscience.com%2Fwos%2Fwoscc%2Ffull-record%2FWOS:000347701500006","View Full Record in Web of Science")</f>
        <v>View Full Record in Web of Science</v>
      </c>
    </row>
    <row r="29" spans="1:72" x14ac:dyDescent="0.25">
      <c r="A29" t="s">
        <v>72</v>
      </c>
      <c r="B29" t="s">
        <v>707</v>
      </c>
      <c r="C29" t="s">
        <v>74</v>
      </c>
      <c r="D29" t="s">
        <v>74</v>
      </c>
      <c r="E29" t="s">
        <v>74</v>
      </c>
      <c r="F29" t="s">
        <v>708</v>
      </c>
      <c r="G29" t="s">
        <v>74</v>
      </c>
      <c r="H29" t="s">
        <v>74</v>
      </c>
      <c r="I29" t="s">
        <v>709</v>
      </c>
      <c r="J29" t="s">
        <v>710</v>
      </c>
      <c r="K29" t="s">
        <v>74</v>
      </c>
      <c r="L29" t="s">
        <v>74</v>
      </c>
      <c r="M29" t="s">
        <v>78</v>
      </c>
      <c r="N29" t="s">
        <v>79</v>
      </c>
      <c r="O29" t="s">
        <v>74</v>
      </c>
      <c r="P29" t="s">
        <v>74</v>
      </c>
      <c r="Q29" t="s">
        <v>74</v>
      </c>
      <c r="R29" t="s">
        <v>74</v>
      </c>
      <c r="S29" t="s">
        <v>74</v>
      </c>
      <c r="T29" t="s">
        <v>711</v>
      </c>
      <c r="U29" t="s">
        <v>74</v>
      </c>
      <c r="V29" t="s">
        <v>712</v>
      </c>
      <c r="W29" t="s">
        <v>713</v>
      </c>
      <c r="X29" t="s">
        <v>714</v>
      </c>
      <c r="Y29" t="s">
        <v>715</v>
      </c>
      <c r="Z29" t="s">
        <v>716</v>
      </c>
      <c r="AA29" t="s">
        <v>74</v>
      </c>
      <c r="AB29" t="s">
        <v>74</v>
      </c>
      <c r="AC29" t="s">
        <v>717</v>
      </c>
      <c r="AD29" t="s">
        <v>717</v>
      </c>
      <c r="AE29" t="s">
        <v>718</v>
      </c>
      <c r="AF29" t="s">
        <v>74</v>
      </c>
      <c r="AG29">
        <v>31</v>
      </c>
      <c r="AH29">
        <v>3</v>
      </c>
      <c r="AI29">
        <v>3</v>
      </c>
      <c r="AJ29">
        <v>1</v>
      </c>
      <c r="AK29">
        <v>9</v>
      </c>
      <c r="AL29" t="s">
        <v>719</v>
      </c>
      <c r="AM29" t="s">
        <v>720</v>
      </c>
      <c r="AN29" t="s">
        <v>721</v>
      </c>
      <c r="AO29" t="s">
        <v>722</v>
      </c>
      <c r="AP29" t="s">
        <v>723</v>
      </c>
      <c r="AQ29" t="s">
        <v>74</v>
      </c>
      <c r="AR29" t="s">
        <v>724</v>
      </c>
      <c r="AS29" t="s">
        <v>725</v>
      </c>
      <c r="AT29" t="s">
        <v>74</v>
      </c>
      <c r="AU29">
        <v>2015</v>
      </c>
      <c r="AV29">
        <v>3</v>
      </c>
      <c r="AW29">
        <v>3</v>
      </c>
      <c r="AX29" t="s">
        <v>74</v>
      </c>
      <c r="AY29" t="s">
        <v>74</v>
      </c>
      <c r="AZ29" t="s">
        <v>74</v>
      </c>
      <c r="BA29" t="s">
        <v>74</v>
      </c>
      <c r="BB29">
        <v>185</v>
      </c>
      <c r="BC29">
        <v>191</v>
      </c>
      <c r="BD29" t="s">
        <v>74</v>
      </c>
      <c r="BE29" t="s">
        <v>726</v>
      </c>
      <c r="BF29" t="str">
        <f>HYPERLINK("http://dx.doi.org/10.5114/cipp.2015.53229","http://dx.doi.org/10.5114/cipp.2015.53229")</f>
        <v>http://dx.doi.org/10.5114/cipp.2015.53229</v>
      </c>
      <c r="BG29" t="s">
        <v>74</v>
      </c>
      <c r="BH29" t="s">
        <v>74</v>
      </c>
      <c r="BI29">
        <v>7</v>
      </c>
      <c r="BJ29" t="s">
        <v>727</v>
      </c>
      <c r="BK29" t="s">
        <v>229</v>
      </c>
      <c r="BL29" t="s">
        <v>128</v>
      </c>
      <c r="BM29" t="s">
        <v>728</v>
      </c>
      <c r="BN29" t="s">
        <v>74</v>
      </c>
      <c r="BO29" t="s">
        <v>729</v>
      </c>
      <c r="BP29" t="s">
        <v>74</v>
      </c>
      <c r="BQ29" t="s">
        <v>74</v>
      </c>
      <c r="BR29" t="s">
        <v>100</v>
      </c>
      <c r="BS29" t="s">
        <v>730</v>
      </c>
      <c r="BT29" t="str">
        <f>HYPERLINK("https%3A%2F%2Fwww.webofscience.com%2Fwos%2Fwoscc%2Ffull-record%2FWOS:000215095700006","View Full Record in Web of Science")</f>
        <v>View Full Record in Web of Science</v>
      </c>
    </row>
    <row r="30" spans="1:72" x14ac:dyDescent="0.25">
      <c r="A30" t="s">
        <v>72</v>
      </c>
      <c r="B30" t="s">
        <v>731</v>
      </c>
      <c r="C30" t="s">
        <v>74</v>
      </c>
      <c r="D30" t="s">
        <v>74</v>
      </c>
      <c r="E30" t="s">
        <v>74</v>
      </c>
      <c r="F30" t="s">
        <v>732</v>
      </c>
      <c r="G30" t="s">
        <v>74</v>
      </c>
      <c r="H30" t="s">
        <v>74</v>
      </c>
      <c r="I30" t="s">
        <v>733</v>
      </c>
      <c r="J30" t="s">
        <v>734</v>
      </c>
      <c r="K30" t="s">
        <v>74</v>
      </c>
      <c r="L30" t="s">
        <v>74</v>
      </c>
      <c r="M30" t="s">
        <v>78</v>
      </c>
      <c r="N30" t="s">
        <v>79</v>
      </c>
      <c r="O30" t="s">
        <v>74</v>
      </c>
      <c r="P30" t="s">
        <v>74</v>
      </c>
      <c r="Q30" t="s">
        <v>74</v>
      </c>
      <c r="R30" t="s">
        <v>74</v>
      </c>
      <c r="S30" t="s">
        <v>74</v>
      </c>
      <c r="T30" t="s">
        <v>735</v>
      </c>
      <c r="U30" t="s">
        <v>736</v>
      </c>
      <c r="V30" t="s">
        <v>737</v>
      </c>
      <c r="W30" t="s">
        <v>738</v>
      </c>
      <c r="X30" t="s">
        <v>739</v>
      </c>
      <c r="Y30" t="s">
        <v>740</v>
      </c>
      <c r="Z30" t="s">
        <v>741</v>
      </c>
      <c r="AA30" t="s">
        <v>742</v>
      </c>
      <c r="AB30" t="s">
        <v>743</v>
      </c>
      <c r="AC30" t="s">
        <v>74</v>
      </c>
      <c r="AD30" t="s">
        <v>74</v>
      </c>
      <c r="AE30" t="s">
        <v>74</v>
      </c>
      <c r="AF30" t="s">
        <v>74</v>
      </c>
      <c r="AG30">
        <v>36</v>
      </c>
      <c r="AH30">
        <v>9</v>
      </c>
      <c r="AI30">
        <v>10</v>
      </c>
      <c r="AJ30">
        <v>0</v>
      </c>
      <c r="AK30">
        <v>18</v>
      </c>
      <c r="AL30" t="s">
        <v>411</v>
      </c>
      <c r="AM30" t="s">
        <v>744</v>
      </c>
      <c r="AN30" t="s">
        <v>745</v>
      </c>
      <c r="AO30" t="s">
        <v>746</v>
      </c>
      <c r="AP30" t="s">
        <v>747</v>
      </c>
      <c r="AQ30" t="s">
        <v>74</v>
      </c>
      <c r="AR30" t="s">
        <v>748</v>
      </c>
      <c r="AS30" t="s">
        <v>749</v>
      </c>
      <c r="AT30" t="s">
        <v>750</v>
      </c>
      <c r="AU30">
        <v>2014</v>
      </c>
      <c r="AV30">
        <v>37</v>
      </c>
      <c r="AW30">
        <v>1</v>
      </c>
      <c r="AX30" t="s">
        <v>74</v>
      </c>
      <c r="AY30" t="s">
        <v>74</v>
      </c>
      <c r="AZ30" t="s">
        <v>74</v>
      </c>
      <c r="BA30" t="s">
        <v>74</v>
      </c>
      <c r="BB30">
        <v>27</v>
      </c>
      <c r="BC30">
        <v>42</v>
      </c>
      <c r="BD30" t="s">
        <v>74</v>
      </c>
      <c r="BE30" t="s">
        <v>751</v>
      </c>
      <c r="BF30" t="str">
        <f>HYPERLINK("http://dx.doi.org/10.1007/s11133-013-9270-8","http://dx.doi.org/10.1007/s11133-013-9270-8")</f>
        <v>http://dx.doi.org/10.1007/s11133-013-9270-8</v>
      </c>
      <c r="BG30" t="s">
        <v>74</v>
      </c>
      <c r="BH30" t="s">
        <v>74</v>
      </c>
      <c r="BI30">
        <v>16</v>
      </c>
      <c r="BJ30" t="s">
        <v>346</v>
      </c>
      <c r="BK30" t="s">
        <v>127</v>
      </c>
      <c r="BL30" t="s">
        <v>346</v>
      </c>
      <c r="BM30" t="s">
        <v>752</v>
      </c>
      <c r="BN30" t="s">
        <v>74</v>
      </c>
      <c r="BO30" t="s">
        <v>74</v>
      </c>
      <c r="BP30" t="s">
        <v>74</v>
      </c>
      <c r="BQ30" t="s">
        <v>74</v>
      </c>
      <c r="BR30" t="s">
        <v>100</v>
      </c>
      <c r="BS30" t="s">
        <v>753</v>
      </c>
      <c r="BT30" t="str">
        <f>HYPERLINK("https%3A%2F%2Fwww.webofscience.com%2Fwos%2Fwoscc%2Ffull-record%2FWOS:000332550500002","View Full Record in Web of Science")</f>
        <v>View Full Record in Web of Science</v>
      </c>
    </row>
    <row r="31" spans="1:72" x14ac:dyDescent="0.25">
      <c r="A31" t="s">
        <v>72</v>
      </c>
      <c r="B31" t="s">
        <v>754</v>
      </c>
      <c r="C31" t="s">
        <v>74</v>
      </c>
      <c r="D31" t="s">
        <v>74</v>
      </c>
      <c r="E31" t="s">
        <v>74</v>
      </c>
      <c r="F31" t="s">
        <v>755</v>
      </c>
      <c r="G31" t="s">
        <v>74</v>
      </c>
      <c r="H31" t="s">
        <v>74</v>
      </c>
      <c r="I31" t="s">
        <v>756</v>
      </c>
      <c r="J31" t="s">
        <v>757</v>
      </c>
      <c r="K31" t="s">
        <v>74</v>
      </c>
      <c r="L31" t="s">
        <v>74</v>
      </c>
      <c r="M31" t="s">
        <v>78</v>
      </c>
      <c r="N31" t="s">
        <v>79</v>
      </c>
      <c r="O31" t="s">
        <v>74</v>
      </c>
      <c r="P31" t="s">
        <v>74</v>
      </c>
      <c r="Q31" t="s">
        <v>74</v>
      </c>
      <c r="R31" t="s">
        <v>74</v>
      </c>
      <c r="S31" t="s">
        <v>74</v>
      </c>
      <c r="T31" t="s">
        <v>758</v>
      </c>
      <c r="U31" t="s">
        <v>759</v>
      </c>
      <c r="V31" t="s">
        <v>760</v>
      </c>
      <c r="W31" t="s">
        <v>761</v>
      </c>
      <c r="X31" t="s">
        <v>762</v>
      </c>
      <c r="Y31" t="s">
        <v>763</v>
      </c>
      <c r="Z31" t="s">
        <v>764</v>
      </c>
      <c r="AA31" t="s">
        <v>765</v>
      </c>
      <c r="AB31" t="s">
        <v>766</v>
      </c>
      <c r="AC31" t="s">
        <v>767</v>
      </c>
      <c r="AD31" t="s">
        <v>768</v>
      </c>
      <c r="AE31" t="s">
        <v>74</v>
      </c>
      <c r="AF31" t="s">
        <v>74</v>
      </c>
      <c r="AG31">
        <v>81</v>
      </c>
      <c r="AH31">
        <v>61</v>
      </c>
      <c r="AI31">
        <v>62</v>
      </c>
      <c r="AJ31">
        <v>6</v>
      </c>
      <c r="AK31">
        <v>82</v>
      </c>
      <c r="AL31" t="s">
        <v>769</v>
      </c>
      <c r="AM31" t="s">
        <v>744</v>
      </c>
      <c r="AN31" t="s">
        <v>770</v>
      </c>
      <c r="AO31" t="s">
        <v>771</v>
      </c>
      <c r="AP31" t="s">
        <v>772</v>
      </c>
      <c r="AQ31" t="s">
        <v>74</v>
      </c>
      <c r="AR31" t="s">
        <v>773</v>
      </c>
      <c r="AS31" t="s">
        <v>774</v>
      </c>
      <c r="AT31" t="s">
        <v>682</v>
      </c>
      <c r="AU31">
        <v>2013</v>
      </c>
      <c r="AV31">
        <v>42</v>
      </c>
      <c r="AW31">
        <v>5</v>
      </c>
      <c r="AX31" t="s">
        <v>74</v>
      </c>
      <c r="AY31" t="s">
        <v>74</v>
      </c>
      <c r="AZ31" t="s">
        <v>226</v>
      </c>
      <c r="BA31" t="s">
        <v>74</v>
      </c>
      <c r="BB31">
        <v>723</v>
      </c>
      <c r="BC31">
        <v>738</v>
      </c>
      <c r="BD31" t="s">
        <v>74</v>
      </c>
      <c r="BE31" t="s">
        <v>775</v>
      </c>
      <c r="BF31" t="str">
        <f>HYPERLINK("http://dx.doi.org/10.1007/s10964-013-9928-2","http://dx.doi.org/10.1007/s10964-013-9928-2")</f>
        <v>http://dx.doi.org/10.1007/s10964-013-9928-2</v>
      </c>
      <c r="BG31" t="s">
        <v>74</v>
      </c>
      <c r="BH31" t="s">
        <v>74</v>
      </c>
      <c r="BI31">
        <v>16</v>
      </c>
      <c r="BJ31" t="s">
        <v>513</v>
      </c>
      <c r="BK31" t="s">
        <v>127</v>
      </c>
      <c r="BL31" t="s">
        <v>128</v>
      </c>
      <c r="BM31" t="s">
        <v>776</v>
      </c>
      <c r="BN31">
        <v>23479327</v>
      </c>
      <c r="BO31" t="s">
        <v>74</v>
      </c>
      <c r="BP31" t="s">
        <v>74</v>
      </c>
      <c r="BQ31" t="s">
        <v>74</v>
      </c>
      <c r="BR31" t="s">
        <v>100</v>
      </c>
      <c r="BS31" t="s">
        <v>777</v>
      </c>
      <c r="BT31" t="str">
        <f>HYPERLINK("https%3A%2F%2Fwww.webofscience.com%2Fwos%2Fwoscc%2Ffull-record%2FWOS:000317654300007","View Full Record in Web of Science")</f>
        <v>View Full Record in Web of Science</v>
      </c>
    </row>
    <row r="32" spans="1:72" x14ac:dyDescent="0.25">
      <c r="A32" t="s">
        <v>72</v>
      </c>
      <c r="B32" t="s">
        <v>778</v>
      </c>
      <c r="C32" t="s">
        <v>74</v>
      </c>
      <c r="D32" t="s">
        <v>74</v>
      </c>
      <c r="E32" t="s">
        <v>74</v>
      </c>
      <c r="F32" t="s">
        <v>779</v>
      </c>
      <c r="G32" t="s">
        <v>74</v>
      </c>
      <c r="H32" t="s">
        <v>74</v>
      </c>
      <c r="I32" t="s">
        <v>780</v>
      </c>
      <c r="J32" t="s">
        <v>781</v>
      </c>
      <c r="K32" t="s">
        <v>74</v>
      </c>
      <c r="L32" t="s">
        <v>74</v>
      </c>
      <c r="M32" t="s">
        <v>78</v>
      </c>
      <c r="N32" t="s">
        <v>79</v>
      </c>
      <c r="O32" t="s">
        <v>74</v>
      </c>
      <c r="P32" t="s">
        <v>74</v>
      </c>
      <c r="Q32" t="s">
        <v>74</v>
      </c>
      <c r="R32" t="s">
        <v>74</v>
      </c>
      <c r="S32" t="s">
        <v>74</v>
      </c>
      <c r="T32" t="s">
        <v>782</v>
      </c>
      <c r="U32" t="s">
        <v>74</v>
      </c>
      <c r="V32" t="s">
        <v>783</v>
      </c>
      <c r="W32" t="s">
        <v>784</v>
      </c>
      <c r="X32" t="s">
        <v>785</v>
      </c>
      <c r="Y32" t="s">
        <v>786</v>
      </c>
      <c r="Z32" t="s">
        <v>787</v>
      </c>
      <c r="AA32" t="s">
        <v>788</v>
      </c>
      <c r="AB32" t="s">
        <v>74</v>
      </c>
      <c r="AC32" t="s">
        <v>74</v>
      </c>
      <c r="AD32" t="s">
        <v>74</v>
      </c>
      <c r="AE32" t="s">
        <v>74</v>
      </c>
      <c r="AF32" t="s">
        <v>74</v>
      </c>
      <c r="AG32">
        <v>20</v>
      </c>
      <c r="AH32">
        <v>15</v>
      </c>
      <c r="AI32">
        <v>15</v>
      </c>
      <c r="AJ32">
        <v>0</v>
      </c>
      <c r="AK32">
        <v>25</v>
      </c>
      <c r="AL32" t="s">
        <v>411</v>
      </c>
      <c r="AM32" t="s">
        <v>744</v>
      </c>
      <c r="AN32" t="s">
        <v>770</v>
      </c>
      <c r="AO32" t="s">
        <v>789</v>
      </c>
      <c r="AP32" t="s">
        <v>74</v>
      </c>
      <c r="AQ32" t="s">
        <v>74</v>
      </c>
      <c r="AR32" t="s">
        <v>790</v>
      </c>
      <c r="AS32" t="s">
        <v>791</v>
      </c>
      <c r="AT32" t="s">
        <v>750</v>
      </c>
      <c r="AU32">
        <v>2013</v>
      </c>
      <c r="AV32">
        <v>29</v>
      </c>
      <c r="AW32">
        <v>1</v>
      </c>
      <c r="AX32" t="s">
        <v>74</v>
      </c>
      <c r="AY32" t="s">
        <v>74</v>
      </c>
      <c r="AZ32" t="s">
        <v>74</v>
      </c>
      <c r="BA32" t="s">
        <v>74</v>
      </c>
      <c r="BB32">
        <v>29</v>
      </c>
      <c r="BC32">
        <v>36</v>
      </c>
      <c r="BD32" t="s">
        <v>74</v>
      </c>
      <c r="BE32" t="s">
        <v>792</v>
      </c>
      <c r="BF32" t="str">
        <f>HYPERLINK("http://dx.doi.org/10.1007/s10899-012-9296-y","http://dx.doi.org/10.1007/s10899-012-9296-y")</f>
        <v>http://dx.doi.org/10.1007/s10899-012-9296-y</v>
      </c>
      <c r="BG32" t="s">
        <v>74</v>
      </c>
      <c r="BH32" t="s">
        <v>74</v>
      </c>
      <c r="BI32">
        <v>8</v>
      </c>
      <c r="BJ32" t="s">
        <v>793</v>
      </c>
      <c r="BK32" t="s">
        <v>127</v>
      </c>
      <c r="BL32" t="s">
        <v>794</v>
      </c>
      <c r="BM32" t="s">
        <v>795</v>
      </c>
      <c r="BN32">
        <v>22350682</v>
      </c>
      <c r="BO32" t="s">
        <v>74</v>
      </c>
      <c r="BP32" t="s">
        <v>74</v>
      </c>
      <c r="BQ32" t="s">
        <v>74</v>
      </c>
      <c r="BR32" t="s">
        <v>100</v>
      </c>
      <c r="BS32" t="s">
        <v>796</v>
      </c>
      <c r="BT32" t="str">
        <f>HYPERLINK("https%3A%2F%2Fwww.webofscience.com%2Fwos%2Fwoscc%2Ffull-record%2FWOS:000315621900003","View Full Record in Web of Science")</f>
        <v>View Full Record in Web of Science</v>
      </c>
    </row>
    <row r="33" spans="1:72" x14ac:dyDescent="0.25">
      <c r="A33" t="s">
        <v>72</v>
      </c>
      <c r="B33" t="s">
        <v>797</v>
      </c>
      <c r="C33" t="s">
        <v>74</v>
      </c>
      <c r="D33" t="s">
        <v>74</v>
      </c>
      <c r="E33" t="s">
        <v>74</v>
      </c>
      <c r="F33" t="s">
        <v>798</v>
      </c>
      <c r="G33" t="s">
        <v>74</v>
      </c>
      <c r="H33" t="s">
        <v>74</v>
      </c>
      <c r="I33" t="s">
        <v>799</v>
      </c>
      <c r="J33" t="s">
        <v>800</v>
      </c>
      <c r="K33" t="s">
        <v>74</v>
      </c>
      <c r="L33" t="s">
        <v>74</v>
      </c>
      <c r="M33" t="s">
        <v>78</v>
      </c>
      <c r="N33" t="s">
        <v>79</v>
      </c>
      <c r="O33" t="s">
        <v>74</v>
      </c>
      <c r="P33" t="s">
        <v>74</v>
      </c>
      <c r="Q33" t="s">
        <v>74</v>
      </c>
      <c r="R33" t="s">
        <v>74</v>
      </c>
      <c r="S33" t="s">
        <v>74</v>
      </c>
      <c r="T33" t="s">
        <v>801</v>
      </c>
      <c r="U33" t="s">
        <v>802</v>
      </c>
      <c r="V33" t="s">
        <v>803</v>
      </c>
      <c r="W33" t="s">
        <v>804</v>
      </c>
      <c r="X33" t="s">
        <v>805</v>
      </c>
      <c r="Y33" t="s">
        <v>806</v>
      </c>
      <c r="Z33" t="s">
        <v>807</v>
      </c>
      <c r="AA33" t="s">
        <v>808</v>
      </c>
      <c r="AB33" t="s">
        <v>809</v>
      </c>
      <c r="AC33" t="s">
        <v>74</v>
      </c>
      <c r="AD33" t="s">
        <v>74</v>
      </c>
      <c r="AE33" t="s">
        <v>74</v>
      </c>
      <c r="AF33" t="s">
        <v>74</v>
      </c>
      <c r="AG33">
        <v>97</v>
      </c>
      <c r="AH33">
        <v>31</v>
      </c>
      <c r="AI33">
        <v>34</v>
      </c>
      <c r="AJ33">
        <v>1</v>
      </c>
      <c r="AK33">
        <v>32</v>
      </c>
      <c r="AL33" t="s">
        <v>411</v>
      </c>
      <c r="AM33" t="s">
        <v>412</v>
      </c>
      <c r="AN33" t="s">
        <v>413</v>
      </c>
      <c r="AO33" t="s">
        <v>810</v>
      </c>
      <c r="AP33" t="s">
        <v>811</v>
      </c>
      <c r="AQ33" t="s">
        <v>74</v>
      </c>
      <c r="AR33" t="s">
        <v>812</v>
      </c>
      <c r="AS33" t="s">
        <v>813</v>
      </c>
      <c r="AT33" t="s">
        <v>814</v>
      </c>
      <c r="AU33">
        <v>2013</v>
      </c>
      <c r="AV33">
        <v>29</v>
      </c>
      <c r="AW33">
        <v>1</v>
      </c>
      <c r="AX33" t="s">
        <v>74</v>
      </c>
      <c r="AY33" t="s">
        <v>74</v>
      </c>
      <c r="AZ33" t="s">
        <v>74</v>
      </c>
      <c r="BA33" t="s">
        <v>74</v>
      </c>
      <c r="BB33">
        <v>69</v>
      </c>
      <c r="BC33">
        <v>101</v>
      </c>
      <c r="BD33" t="s">
        <v>74</v>
      </c>
      <c r="BE33" t="s">
        <v>815</v>
      </c>
      <c r="BF33" t="str">
        <f>HYPERLINK("http://dx.doi.org/10.1007/s10680-012-9279-9","http://dx.doi.org/10.1007/s10680-012-9279-9")</f>
        <v>http://dx.doi.org/10.1007/s10680-012-9279-9</v>
      </c>
      <c r="BG33" t="s">
        <v>74</v>
      </c>
      <c r="BH33" t="s">
        <v>74</v>
      </c>
      <c r="BI33">
        <v>33</v>
      </c>
      <c r="BJ33" t="s">
        <v>816</v>
      </c>
      <c r="BK33" t="s">
        <v>127</v>
      </c>
      <c r="BL33" t="s">
        <v>816</v>
      </c>
      <c r="BM33" t="s">
        <v>817</v>
      </c>
      <c r="BN33" t="s">
        <v>74</v>
      </c>
      <c r="BO33" t="s">
        <v>640</v>
      </c>
      <c r="BP33" t="s">
        <v>74</v>
      </c>
      <c r="BQ33" t="s">
        <v>74</v>
      </c>
      <c r="BR33" t="s">
        <v>100</v>
      </c>
      <c r="BS33" t="s">
        <v>818</v>
      </c>
      <c r="BT33" t="str">
        <f>HYPERLINK("https%3A%2F%2Fwww.webofscience.com%2Fwos%2Fwoscc%2Ffull-record%2FWOS:000315270700003","View Full Record in Web of Science")</f>
        <v>View Full Record in Web of Science</v>
      </c>
    </row>
    <row r="34" spans="1:72" x14ac:dyDescent="0.25">
      <c r="A34" t="s">
        <v>72</v>
      </c>
      <c r="B34" t="s">
        <v>819</v>
      </c>
      <c r="C34" t="s">
        <v>74</v>
      </c>
      <c r="D34" t="s">
        <v>74</v>
      </c>
      <c r="E34" t="s">
        <v>74</v>
      </c>
      <c r="F34" t="s">
        <v>820</v>
      </c>
      <c r="G34" t="s">
        <v>74</v>
      </c>
      <c r="H34" t="s">
        <v>74</v>
      </c>
      <c r="I34" t="s">
        <v>821</v>
      </c>
      <c r="J34" t="s">
        <v>822</v>
      </c>
      <c r="K34" t="s">
        <v>74</v>
      </c>
      <c r="L34" t="s">
        <v>74</v>
      </c>
      <c r="M34" t="s">
        <v>78</v>
      </c>
      <c r="N34" t="s">
        <v>79</v>
      </c>
      <c r="O34" t="s">
        <v>74</v>
      </c>
      <c r="P34" t="s">
        <v>74</v>
      </c>
      <c r="Q34" t="s">
        <v>74</v>
      </c>
      <c r="R34" t="s">
        <v>74</v>
      </c>
      <c r="S34" t="s">
        <v>74</v>
      </c>
      <c r="T34" t="s">
        <v>823</v>
      </c>
      <c r="U34" t="s">
        <v>74</v>
      </c>
      <c r="V34" t="s">
        <v>824</v>
      </c>
      <c r="W34" t="s">
        <v>825</v>
      </c>
      <c r="X34" t="s">
        <v>826</v>
      </c>
      <c r="Y34" t="s">
        <v>827</v>
      </c>
      <c r="Z34" t="s">
        <v>74</v>
      </c>
      <c r="AA34" t="s">
        <v>74</v>
      </c>
      <c r="AB34" t="s">
        <v>74</v>
      </c>
      <c r="AC34" t="s">
        <v>74</v>
      </c>
      <c r="AD34" t="s">
        <v>74</v>
      </c>
      <c r="AE34" t="s">
        <v>74</v>
      </c>
      <c r="AF34" t="s">
        <v>74</v>
      </c>
      <c r="AG34">
        <v>67</v>
      </c>
      <c r="AH34">
        <v>0</v>
      </c>
      <c r="AI34">
        <v>0</v>
      </c>
      <c r="AJ34">
        <v>0</v>
      </c>
      <c r="AK34">
        <v>0</v>
      </c>
      <c r="AL34" t="s">
        <v>87</v>
      </c>
      <c r="AM34" t="s">
        <v>88</v>
      </c>
      <c r="AN34" t="s">
        <v>89</v>
      </c>
      <c r="AO34" t="s">
        <v>828</v>
      </c>
      <c r="AP34" t="s">
        <v>829</v>
      </c>
      <c r="AQ34" t="s">
        <v>74</v>
      </c>
      <c r="AR34" t="s">
        <v>830</v>
      </c>
      <c r="AS34" t="s">
        <v>831</v>
      </c>
      <c r="AT34" t="s">
        <v>74</v>
      </c>
      <c r="AU34">
        <v>2013</v>
      </c>
      <c r="AV34">
        <v>43</v>
      </c>
      <c r="AW34">
        <v>2</v>
      </c>
      <c r="AX34" t="s">
        <v>74</v>
      </c>
      <c r="AY34" t="s">
        <v>74</v>
      </c>
      <c r="AZ34" t="s">
        <v>226</v>
      </c>
      <c r="BA34" t="s">
        <v>74</v>
      </c>
      <c r="BB34">
        <v>218</v>
      </c>
      <c r="BC34">
        <v>230</v>
      </c>
      <c r="BD34" t="s">
        <v>74</v>
      </c>
      <c r="BE34" t="s">
        <v>832</v>
      </c>
      <c r="BF34" t="str">
        <f>HYPERLINK("http://dx.doi.org/10.1080/02722011.2013.795030","http://dx.doi.org/10.1080/02722011.2013.795030")</f>
        <v>http://dx.doi.org/10.1080/02722011.2013.795030</v>
      </c>
      <c r="BG34" t="s">
        <v>74</v>
      </c>
      <c r="BH34" t="s">
        <v>74</v>
      </c>
      <c r="BI34">
        <v>13</v>
      </c>
      <c r="BJ34" t="s">
        <v>833</v>
      </c>
      <c r="BK34" t="s">
        <v>229</v>
      </c>
      <c r="BL34" t="s">
        <v>833</v>
      </c>
      <c r="BM34" t="s">
        <v>834</v>
      </c>
      <c r="BN34" t="s">
        <v>74</v>
      </c>
      <c r="BO34" t="s">
        <v>74</v>
      </c>
      <c r="BP34" t="s">
        <v>74</v>
      </c>
      <c r="BQ34" t="s">
        <v>74</v>
      </c>
      <c r="BR34" t="s">
        <v>100</v>
      </c>
      <c r="BS34" t="s">
        <v>835</v>
      </c>
      <c r="BT34" t="str">
        <f>HYPERLINK("https%3A%2F%2Fwww.webofscience.com%2Fwos%2Fwoscc%2Ffull-record%2FWOS:000217582200007","View Full Record in Web of Science")</f>
        <v>View Full Record in Web of Science</v>
      </c>
    </row>
    <row r="35" spans="1:72" x14ac:dyDescent="0.25">
      <c r="A35" t="s">
        <v>72</v>
      </c>
      <c r="B35" t="s">
        <v>836</v>
      </c>
      <c r="C35" t="s">
        <v>74</v>
      </c>
      <c r="D35" t="s">
        <v>74</v>
      </c>
      <c r="E35" t="s">
        <v>74</v>
      </c>
      <c r="F35" t="s">
        <v>837</v>
      </c>
      <c r="G35" t="s">
        <v>74</v>
      </c>
      <c r="H35" t="s">
        <v>74</v>
      </c>
      <c r="I35" t="s">
        <v>838</v>
      </c>
      <c r="J35" t="s">
        <v>839</v>
      </c>
      <c r="K35" t="s">
        <v>74</v>
      </c>
      <c r="L35" t="s">
        <v>74</v>
      </c>
      <c r="M35" t="s">
        <v>78</v>
      </c>
      <c r="N35" t="s">
        <v>79</v>
      </c>
      <c r="O35" t="s">
        <v>74</v>
      </c>
      <c r="P35" t="s">
        <v>74</v>
      </c>
      <c r="Q35" t="s">
        <v>74</v>
      </c>
      <c r="R35" t="s">
        <v>74</v>
      </c>
      <c r="S35" t="s">
        <v>74</v>
      </c>
      <c r="T35" t="s">
        <v>840</v>
      </c>
      <c r="U35" t="s">
        <v>841</v>
      </c>
      <c r="V35" t="s">
        <v>842</v>
      </c>
      <c r="W35" t="s">
        <v>843</v>
      </c>
      <c r="X35" t="s">
        <v>74</v>
      </c>
      <c r="Y35" t="s">
        <v>844</v>
      </c>
      <c r="Z35" t="s">
        <v>845</v>
      </c>
      <c r="AA35" t="s">
        <v>846</v>
      </c>
      <c r="AB35" t="s">
        <v>847</v>
      </c>
      <c r="AC35" t="s">
        <v>74</v>
      </c>
      <c r="AD35" t="s">
        <v>74</v>
      </c>
      <c r="AE35" t="s">
        <v>74</v>
      </c>
      <c r="AF35" t="s">
        <v>74</v>
      </c>
      <c r="AG35">
        <v>36</v>
      </c>
      <c r="AH35">
        <v>2</v>
      </c>
      <c r="AI35">
        <v>2</v>
      </c>
      <c r="AJ35">
        <v>1</v>
      </c>
      <c r="AK35">
        <v>18</v>
      </c>
      <c r="AL35" t="s">
        <v>651</v>
      </c>
      <c r="AM35" t="s">
        <v>652</v>
      </c>
      <c r="AN35" t="s">
        <v>653</v>
      </c>
      <c r="AO35" t="s">
        <v>848</v>
      </c>
      <c r="AP35" t="s">
        <v>849</v>
      </c>
      <c r="AQ35" t="s">
        <v>74</v>
      </c>
      <c r="AR35" t="s">
        <v>850</v>
      </c>
      <c r="AS35" t="s">
        <v>851</v>
      </c>
      <c r="AT35" t="s">
        <v>852</v>
      </c>
      <c r="AU35">
        <v>2012</v>
      </c>
      <c r="AV35">
        <v>26</v>
      </c>
      <c r="AW35">
        <v>2</v>
      </c>
      <c r="AX35" t="s">
        <v>74</v>
      </c>
      <c r="AY35" t="s">
        <v>74</v>
      </c>
      <c r="AZ35" t="s">
        <v>74</v>
      </c>
      <c r="BA35" t="s">
        <v>74</v>
      </c>
      <c r="BB35">
        <v>262</v>
      </c>
      <c r="BC35">
        <v>277</v>
      </c>
      <c r="BD35" t="s">
        <v>74</v>
      </c>
      <c r="BE35" t="s">
        <v>853</v>
      </c>
      <c r="BF35" t="str">
        <f>HYPERLINK("http://dx.doi.org/10.1177/0950017011432916","http://dx.doi.org/10.1177/0950017011432916")</f>
        <v>http://dx.doi.org/10.1177/0950017011432916</v>
      </c>
      <c r="BG35" t="s">
        <v>74</v>
      </c>
      <c r="BH35" t="s">
        <v>74</v>
      </c>
      <c r="BI35">
        <v>16</v>
      </c>
      <c r="BJ35" t="s">
        <v>854</v>
      </c>
      <c r="BK35" t="s">
        <v>127</v>
      </c>
      <c r="BL35" t="s">
        <v>558</v>
      </c>
      <c r="BM35" t="s">
        <v>855</v>
      </c>
      <c r="BN35" t="s">
        <v>74</v>
      </c>
      <c r="BO35" t="s">
        <v>74</v>
      </c>
      <c r="BP35" t="s">
        <v>74</v>
      </c>
      <c r="BQ35" t="s">
        <v>74</v>
      </c>
      <c r="BR35" t="s">
        <v>100</v>
      </c>
      <c r="BS35" t="s">
        <v>856</v>
      </c>
      <c r="BT35" t="str">
        <f>HYPERLINK("https%3A%2F%2Fwww.webofscience.com%2Fwos%2Fwoscc%2Ffull-record%2FWOS:000303320800006","View Full Record in Web of Science")</f>
        <v>View Full Record in Web of Science</v>
      </c>
    </row>
    <row r="36" spans="1:72" x14ac:dyDescent="0.25">
      <c r="A36" t="s">
        <v>72</v>
      </c>
      <c r="B36" t="s">
        <v>857</v>
      </c>
      <c r="C36" t="s">
        <v>74</v>
      </c>
      <c r="D36" t="s">
        <v>74</v>
      </c>
      <c r="E36" t="s">
        <v>74</v>
      </c>
      <c r="F36" t="s">
        <v>858</v>
      </c>
      <c r="G36" t="s">
        <v>74</v>
      </c>
      <c r="H36" t="s">
        <v>74</v>
      </c>
      <c r="I36" t="s">
        <v>859</v>
      </c>
      <c r="J36" t="s">
        <v>860</v>
      </c>
      <c r="K36" t="s">
        <v>74</v>
      </c>
      <c r="L36" t="s">
        <v>74</v>
      </c>
      <c r="M36" t="s">
        <v>78</v>
      </c>
      <c r="N36" t="s">
        <v>79</v>
      </c>
      <c r="O36" t="s">
        <v>74</v>
      </c>
      <c r="P36" t="s">
        <v>74</v>
      </c>
      <c r="Q36" t="s">
        <v>74</v>
      </c>
      <c r="R36" t="s">
        <v>74</v>
      </c>
      <c r="S36" t="s">
        <v>74</v>
      </c>
      <c r="T36" t="s">
        <v>74</v>
      </c>
      <c r="U36" t="s">
        <v>74</v>
      </c>
      <c r="V36" t="s">
        <v>861</v>
      </c>
      <c r="W36" t="s">
        <v>862</v>
      </c>
      <c r="X36" t="s">
        <v>863</v>
      </c>
      <c r="Y36" t="s">
        <v>864</v>
      </c>
      <c r="Z36" t="s">
        <v>865</v>
      </c>
      <c r="AA36" t="s">
        <v>74</v>
      </c>
      <c r="AB36" t="s">
        <v>74</v>
      </c>
      <c r="AC36" t="s">
        <v>74</v>
      </c>
      <c r="AD36" t="s">
        <v>74</v>
      </c>
      <c r="AE36" t="s">
        <v>74</v>
      </c>
      <c r="AF36" t="s">
        <v>74</v>
      </c>
      <c r="AG36">
        <v>39</v>
      </c>
      <c r="AH36">
        <v>7</v>
      </c>
      <c r="AI36">
        <v>7</v>
      </c>
      <c r="AJ36">
        <v>0</v>
      </c>
      <c r="AK36">
        <v>0</v>
      </c>
      <c r="AL36" t="s">
        <v>87</v>
      </c>
      <c r="AM36" t="s">
        <v>88</v>
      </c>
      <c r="AN36" t="s">
        <v>89</v>
      </c>
      <c r="AO36" t="s">
        <v>866</v>
      </c>
      <c r="AP36" t="s">
        <v>867</v>
      </c>
      <c r="AQ36" t="s">
        <v>74</v>
      </c>
      <c r="AR36" t="s">
        <v>868</v>
      </c>
      <c r="AS36" t="s">
        <v>869</v>
      </c>
      <c r="AT36" t="s">
        <v>74</v>
      </c>
      <c r="AU36">
        <v>2012</v>
      </c>
      <c r="AV36">
        <v>44</v>
      </c>
      <c r="AW36">
        <v>2</v>
      </c>
      <c r="AX36" t="s">
        <v>74</v>
      </c>
      <c r="AY36" t="s">
        <v>74</v>
      </c>
      <c r="AZ36" t="s">
        <v>74</v>
      </c>
      <c r="BA36" t="s">
        <v>74</v>
      </c>
      <c r="BB36">
        <v>5</v>
      </c>
      <c r="BC36">
        <v>22</v>
      </c>
      <c r="BD36" t="s">
        <v>74</v>
      </c>
      <c r="BE36" t="s">
        <v>870</v>
      </c>
      <c r="BF36" t="str">
        <f>HYPERLINK("http://dx.doi.org/10.2753/EUE1056-4934440201","http://dx.doi.org/10.2753/EUE1056-4934440201")</f>
        <v>http://dx.doi.org/10.2753/EUE1056-4934440201</v>
      </c>
      <c r="BG36" t="s">
        <v>74</v>
      </c>
      <c r="BH36" t="s">
        <v>74</v>
      </c>
      <c r="BI36">
        <v>18</v>
      </c>
      <c r="BJ36" t="s">
        <v>275</v>
      </c>
      <c r="BK36" t="s">
        <v>229</v>
      </c>
      <c r="BL36" t="s">
        <v>275</v>
      </c>
      <c r="BM36" t="s">
        <v>871</v>
      </c>
      <c r="BN36" t="s">
        <v>74</v>
      </c>
      <c r="BO36" t="s">
        <v>74</v>
      </c>
      <c r="BP36" t="s">
        <v>74</v>
      </c>
      <c r="BQ36" t="s">
        <v>74</v>
      </c>
      <c r="BR36" t="s">
        <v>100</v>
      </c>
      <c r="BS36" t="s">
        <v>872</v>
      </c>
      <c r="BT36" t="str">
        <f>HYPERLINK("https%3A%2F%2Fwww.webofscience.com%2Fwos%2Fwoscc%2Ffull-record%2FWOS:000211960800002","View Full Record in Web of Science")</f>
        <v>View Full Record in Web of Science</v>
      </c>
    </row>
    <row r="37" spans="1:72" x14ac:dyDescent="0.25">
      <c r="A37" t="s">
        <v>72</v>
      </c>
      <c r="B37" t="s">
        <v>873</v>
      </c>
      <c r="C37" t="s">
        <v>74</v>
      </c>
      <c r="D37" t="s">
        <v>74</v>
      </c>
      <c r="E37" t="s">
        <v>74</v>
      </c>
      <c r="F37" t="s">
        <v>874</v>
      </c>
      <c r="G37" t="s">
        <v>74</v>
      </c>
      <c r="H37" t="s">
        <v>74</v>
      </c>
      <c r="I37" t="s">
        <v>875</v>
      </c>
      <c r="J37" t="s">
        <v>876</v>
      </c>
      <c r="K37" t="s">
        <v>74</v>
      </c>
      <c r="L37" t="s">
        <v>74</v>
      </c>
      <c r="M37" t="s">
        <v>78</v>
      </c>
      <c r="N37" t="s">
        <v>79</v>
      </c>
      <c r="O37" t="s">
        <v>74</v>
      </c>
      <c r="P37" t="s">
        <v>74</v>
      </c>
      <c r="Q37" t="s">
        <v>74</v>
      </c>
      <c r="R37" t="s">
        <v>74</v>
      </c>
      <c r="S37" t="s">
        <v>74</v>
      </c>
      <c r="T37" t="s">
        <v>877</v>
      </c>
      <c r="U37" t="s">
        <v>878</v>
      </c>
      <c r="V37" t="s">
        <v>879</v>
      </c>
      <c r="W37" t="s">
        <v>880</v>
      </c>
      <c r="X37" t="s">
        <v>881</v>
      </c>
      <c r="Y37" t="s">
        <v>882</v>
      </c>
      <c r="Z37" t="s">
        <v>883</v>
      </c>
      <c r="AA37" t="s">
        <v>74</v>
      </c>
      <c r="AB37" t="s">
        <v>74</v>
      </c>
      <c r="AC37" t="s">
        <v>74</v>
      </c>
      <c r="AD37" t="s">
        <v>74</v>
      </c>
      <c r="AE37" t="s">
        <v>74</v>
      </c>
      <c r="AF37" t="s">
        <v>74</v>
      </c>
      <c r="AG37">
        <v>17</v>
      </c>
      <c r="AH37">
        <v>1</v>
      </c>
      <c r="AI37">
        <v>1</v>
      </c>
      <c r="AJ37">
        <v>0</v>
      </c>
      <c r="AK37">
        <v>6</v>
      </c>
      <c r="AL37" t="s">
        <v>884</v>
      </c>
      <c r="AM37" t="s">
        <v>885</v>
      </c>
      <c r="AN37" t="s">
        <v>886</v>
      </c>
      <c r="AO37" t="s">
        <v>887</v>
      </c>
      <c r="AP37" t="s">
        <v>74</v>
      </c>
      <c r="AQ37" t="s">
        <v>74</v>
      </c>
      <c r="AR37" t="s">
        <v>888</v>
      </c>
      <c r="AS37" t="s">
        <v>889</v>
      </c>
      <c r="AT37" t="s">
        <v>74</v>
      </c>
      <c r="AU37">
        <v>2011</v>
      </c>
      <c r="AV37">
        <v>23</v>
      </c>
      <c r="AW37">
        <v>1</v>
      </c>
      <c r="AX37" t="s">
        <v>74</v>
      </c>
      <c r="AY37" t="s">
        <v>74</v>
      </c>
      <c r="AZ37" t="s">
        <v>74</v>
      </c>
      <c r="BA37" t="s">
        <v>74</v>
      </c>
      <c r="BB37">
        <v>35</v>
      </c>
      <c r="BC37">
        <v>51</v>
      </c>
      <c r="BD37" t="s">
        <v>74</v>
      </c>
      <c r="BE37" t="s">
        <v>74</v>
      </c>
      <c r="BF37" t="s">
        <v>74</v>
      </c>
      <c r="BG37" t="s">
        <v>74</v>
      </c>
      <c r="BH37" t="s">
        <v>74</v>
      </c>
      <c r="BI37">
        <v>17</v>
      </c>
      <c r="BJ37" t="s">
        <v>275</v>
      </c>
      <c r="BK37" t="s">
        <v>127</v>
      </c>
      <c r="BL37" t="s">
        <v>275</v>
      </c>
      <c r="BM37" t="s">
        <v>890</v>
      </c>
      <c r="BN37" t="s">
        <v>74</v>
      </c>
      <c r="BO37" t="s">
        <v>74</v>
      </c>
      <c r="BP37" t="s">
        <v>74</v>
      </c>
      <c r="BQ37" t="s">
        <v>74</v>
      </c>
      <c r="BR37" t="s">
        <v>100</v>
      </c>
      <c r="BS37" t="s">
        <v>891</v>
      </c>
      <c r="BT37" t="str">
        <f>HYPERLINK("https%3A%2F%2Fwww.webofscience.com%2Fwos%2Fwoscc%2Ffull-record%2FWOS:000291711100003","View Full Record in Web of Science")</f>
        <v>View Full Record in Web of Science</v>
      </c>
    </row>
    <row r="38" spans="1:72" x14ac:dyDescent="0.25">
      <c r="A38" t="s">
        <v>72</v>
      </c>
      <c r="B38" t="s">
        <v>892</v>
      </c>
      <c r="C38" t="s">
        <v>74</v>
      </c>
      <c r="D38" t="s">
        <v>74</v>
      </c>
      <c r="E38" t="s">
        <v>74</v>
      </c>
      <c r="F38" t="s">
        <v>893</v>
      </c>
      <c r="G38" t="s">
        <v>74</v>
      </c>
      <c r="H38" t="s">
        <v>74</v>
      </c>
      <c r="I38" t="s">
        <v>894</v>
      </c>
      <c r="J38" t="s">
        <v>895</v>
      </c>
      <c r="K38" t="s">
        <v>74</v>
      </c>
      <c r="L38" t="s">
        <v>74</v>
      </c>
      <c r="M38" t="s">
        <v>78</v>
      </c>
      <c r="N38" t="s">
        <v>79</v>
      </c>
      <c r="O38" t="s">
        <v>74</v>
      </c>
      <c r="P38" t="s">
        <v>74</v>
      </c>
      <c r="Q38" t="s">
        <v>74</v>
      </c>
      <c r="R38" t="s">
        <v>74</v>
      </c>
      <c r="S38" t="s">
        <v>74</v>
      </c>
      <c r="T38" t="s">
        <v>74</v>
      </c>
      <c r="U38" t="s">
        <v>896</v>
      </c>
      <c r="V38" t="s">
        <v>897</v>
      </c>
      <c r="W38" t="s">
        <v>898</v>
      </c>
      <c r="X38" t="s">
        <v>899</v>
      </c>
      <c r="Y38" t="s">
        <v>900</v>
      </c>
      <c r="Z38" t="s">
        <v>74</v>
      </c>
      <c r="AA38" t="s">
        <v>74</v>
      </c>
      <c r="AB38" t="s">
        <v>901</v>
      </c>
      <c r="AC38" t="s">
        <v>74</v>
      </c>
      <c r="AD38" t="s">
        <v>74</v>
      </c>
      <c r="AE38" t="s">
        <v>74</v>
      </c>
      <c r="AF38" t="s">
        <v>74</v>
      </c>
      <c r="AG38">
        <v>40</v>
      </c>
      <c r="AH38">
        <v>24</v>
      </c>
      <c r="AI38">
        <v>24</v>
      </c>
      <c r="AJ38">
        <v>0</v>
      </c>
      <c r="AK38">
        <v>17</v>
      </c>
      <c r="AL38" t="s">
        <v>902</v>
      </c>
      <c r="AM38" t="s">
        <v>903</v>
      </c>
      <c r="AN38" t="s">
        <v>904</v>
      </c>
      <c r="AO38" t="s">
        <v>905</v>
      </c>
      <c r="AP38" t="s">
        <v>906</v>
      </c>
      <c r="AQ38" t="s">
        <v>74</v>
      </c>
      <c r="AR38" t="s">
        <v>907</v>
      </c>
      <c r="AS38" t="s">
        <v>908</v>
      </c>
      <c r="AT38" t="s">
        <v>74</v>
      </c>
      <c r="AU38">
        <v>2011</v>
      </c>
      <c r="AV38">
        <v>42</v>
      </c>
      <c r="AW38">
        <v>6</v>
      </c>
      <c r="AX38" t="s">
        <v>74</v>
      </c>
      <c r="AY38" t="s">
        <v>74</v>
      </c>
      <c r="AZ38" t="s">
        <v>74</v>
      </c>
      <c r="BA38" t="s">
        <v>74</v>
      </c>
      <c r="BB38">
        <v>809</v>
      </c>
      <c r="BC38" t="s">
        <v>909</v>
      </c>
      <c r="BD38" t="s">
        <v>74</v>
      </c>
      <c r="BE38" t="s">
        <v>74</v>
      </c>
      <c r="BF38" t="s">
        <v>74</v>
      </c>
      <c r="BG38" t="s">
        <v>74</v>
      </c>
      <c r="BH38" t="s">
        <v>74</v>
      </c>
      <c r="BI38">
        <v>18</v>
      </c>
      <c r="BJ38" t="s">
        <v>910</v>
      </c>
      <c r="BK38" t="s">
        <v>127</v>
      </c>
      <c r="BL38" t="s">
        <v>910</v>
      </c>
      <c r="BM38" t="s">
        <v>911</v>
      </c>
      <c r="BN38" t="s">
        <v>74</v>
      </c>
      <c r="BO38" t="s">
        <v>74</v>
      </c>
      <c r="BP38" t="s">
        <v>74</v>
      </c>
      <c r="BQ38" t="s">
        <v>74</v>
      </c>
      <c r="BR38" t="s">
        <v>100</v>
      </c>
      <c r="BS38" t="s">
        <v>912</v>
      </c>
      <c r="BT38" t="str">
        <f>HYPERLINK("https%3A%2F%2Fwww.webofscience.com%2Fwos%2Fwoscc%2Ffull-record%2FWOS:000296824100005","View Full Record in Web of Science")</f>
        <v>View Full Record in Web of Science</v>
      </c>
    </row>
    <row r="39" spans="1:72" x14ac:dyDescent="0.25">
      <c r="A39" t="s">
        <v>72</v>
      </c>
      <c r="B39" t="s">
        <v>913</v>
      </c>
      <c r="C39" t="s">
        <v>74</v>
      </c>
      <c r="D39" t="s">
        <v>74</v>
      </c>
      <c r="E39" t="s">
        <v>74</v>
      </c>
      <c r="F39" t="s">
        <v>914</v>
      </c>
      <c r="G39" t="s">
        <v>74</v>
      </c>
      <c r="H39" t="s">
        <v>74</v>
      </c>
      <c r="I39" t="s">
        <v>915</v>
      </c>
      <c r="J39" t="s">
        <v>916</v>
      </c>
      <c r="K39" t="s">
        <v>74</v>
      </c>
      <c r="L39" t="s">
        <v>74</v>
      </c>
      <c r="M39" t="s">
        <v>78</v>
      </c>
      <c r="N39" t="s">
        <v>79</v>
      </c>
      <c r="O39" t="s">
        <v>74</v>
      </c>
      <c r="P39" t="s">
        <v>74</v>
      </c>
      <c r="Q39" t="s">
        <v>74</v>
      </c>
      <c r="R39" t="s">
        <v>74</v>
      </c>
      <c r="S39" t="s">
        <v>74</v>
      </c>
      <c r="T39" t="s">
        <v>917</v>
      </c>
      <c r="U39" t="s">
        <v>918</v>
      </c>
      <c r="V39" t="s">
        <v>919</v>
      </c>
      <c r="W39" t="s">
        <v>920</v>
      </c>
      <c r="X39" t="s">
        <v>921</v>
      </c>
      <c r="Y39" t="s">
        <v>922</v>
      </c>
      <c r="Z39" t="s">
        <v>923</v>
      </c>
      <c r="AA39" t="s">
        <v>74</v>
      </c>
      <c r="AB39" t="s">
        <v>74</v>
      </c>
      <c r="AC39" t="s">
        <v>921</v>
      </c>
      <c r="AD39" t="s">
        <v>921</v>
      </c>
      <c r="AE39" t="s">
        <v>924</v>
      </c>
      <c r="AF39" t="s">
        <v>74</v>
      </c>
      <c r="AG39">
        <v>65</v>
      </c>
      <c r="AH39">
        <v>3</v>
      </c>
      <c r="AI39">
        <v>3</v>
      </c>
      <c r="AJ39">
        <v>0</v>
      </c>
      <c r="AK39">
        <v>0</v>
      </c>
      <c r="AL39" t="s">
        <v>411</v>
      </c>
      <c r="AM39" t="s">
        <v>744</v>
      </c>
      <c r="AN39" t="s">
        <v>770</v>
      </c>
      <c r="AO39" t="s">
        <v>925</v>
      </c>
      <c r="AP39" t="s">
        <v>926</v>
      </c>
      <c r="AQ39" t="s">
        <v>74</v>
      </c>
      <c r="AR39" t="s">
        <v>927</v>
      </c>
      <c r="AS39" t="s">
        <v>928</v>
      </c>
      <c r="AT39" t="s">
        <v>367</v>
      </c>
      <c r="AU39">
        <v>2009</v>
      </c>
      <c r="AV39">
        <v>26</v>
      </c>
      <c r="AW39">
        <v>6</v>
      </c>
      <c r="AX39" t="s">
        <v>74</v>
      </c>
      <c r="AY39" t="s">
        <v>74</v>
      </c>
      <c r="AZ39" t="s">
        <v>74</v>
      </c>
      <c r="BA39" t="s">
        <v>74</v>
      </c>
      <c r="BB39">
        <v>485</v>
      </c>
      <c r="BC39">
        <v>504</v>
      </c>
      <c r="BD39" t="s">
        <v>74</v>
      </c>
      <c r="BE39" t="s">
        <v>929</v>
      </c>
      <c r="BF39" t="str">
        <f>HYPERLINK("http://dx.doi.org/10.1007/s10560-009-0181-1","http://dx.doi.org/10.1007/s10560-009-0181-1")</f>
        <v>http://dx.doi.org/10.1007/s10560-009-0181-1</v>
      </c>
      <c r="BG39" t="s">
        <v>74</v>
      </c>
      <c r="BH39" t="s">
        <v>74</v>
      </c>
      <c r="BI39">
        <v>20</v>
      </c>
      <c r="BJ39" t="s">
        <v>370</v>
      </c>
      <c r="BK39" t="s">
        <v>229</v>
      </c>
      <c r="BL39" t="s">
        <v>370</v>
      </c>
      <c r="BM39" t="s">
        <v>930</v>
      </c>
      <c r="BN39" t="s">
        <v>74</v>
      </c>
      <c r="BO39" t="s">
        <v>74</v>
      </c>
      <c r="BP39" t="s">
        <v>74</v>
      </c>
      <c r="BQ39" t="s">
        <v>74</v>
      </c>
      <c r="BR39" t="s">
        <v>100</v>
      </c>
      <c r="BS39" t="s">
        <v>931</v>
      </c>
      <c r="BT39" t="str">
        <f>HYPERLINK("https%3A%2F%2Fwww.webofscience.com%2Fwos%2Fwoscc%2Ffull-record%2FWOS:000434498300001","View Full Record in Web of Science")</f>
        <v>View Full Record in Web of Science</v>
      </c>
    </row>
    <row r="40" spans="1:72" x14ac:dyDescent="0.25">
      <c r="A40" t="s">
        <v>72</v>
      </c>
      <c r="B40" t="s">
        <v>932</v>
      </c>
      <c r="C40" t="s">
        <v>74</v>
      </c>
      <c r="D40" t="s">
        <v>74</v>
      </c>
      <c r="E40" t="s">
        <v>74</v>
      </c>
      <c r="F40" t="s">
        <v>932</v>
      </c>
      <c r="G40" t="s">
        <v>74</v>
      </c>
      <c r="H40" t="s">
        <v>74</v>
      </c>
      <c r="I40" t="s">
        <v>933</v>
      </c>
      <c r="J40" t="s">
        <v>934</v>
      </c>
      <c r="K40" t="s">
        <v>74</v>
      </c>
      <c r="L40" t="s">
        <v>74</v>
      </c>
      <c r="M40" t="s">
        <v>78</v>
      </c>
      <c r="N40" t="s">
        <v>79</v>
      </c>
      <c r="O40" t="s">
        <v>74</v>
      </c>
      <c r="P40" t="s">
        <v>74</v>
      </c>
      <c r="Q40" t="s">
        <v>74</v>
      </c>
      <c r="R40" t="s">
        <v>74</v>
      </c>
      <c r="S40" t="s">
        <v>74</v>
      </c>
      <c r="T40" t="s">
        <v>935</v>
      </c>
      <c r="U40" t="s">
        <v>936</v>
      </c>
      <c r="V40" t="s">
        <v>937</v>
      </c>
      <c r="W40" t="s">
        <v>938</v>
      </c>
      <c r="X40" t="s">
        <v>939</v>
      </c>
      <c r="Y40" t="s">
        <v>940</v>
      </c>
      <c r="Z40" t="s">
        <v>941</v>
      </c>
      <c r="AA40" t="s">
        <v>74</v>
      </c>
      <c r="AB40" t="s">
        <v>74</v>
      </c>
      <c r="AC40" t="s">
        <v>74</v>
      </c>
      <c r="AD40" t="s">
        <v>74</v>
      </c>
      <c r="AE40" t="s">
        <v>74</v>
      </c>
      <c r="AF40" t="s">
        <v>74</v>
      </c>
      <c r="AG40">
        <v>53</v>
      </c>
      <c r="AH40">
        <v>8</v>
      </c>
      <c r="AI40">
        <v>8</v>
      </c>
      <c r="AJ40">
        <v>0</v>
      </c>
      <c r="AK40">
        <v>6</v>
      </c>
      <c r="AL40" t="s">
        <v>411</v>
      </c>
      <c r="AM40" t="s">
        <v>412</v>
      </c>
      <c r="AN40" t="s">
        <v>413</v>
      </c>
      <c r="AO40" t="s">
        <v>942</v>
      </c>
      <c r="AP40" t="s">
        <v>943</v>
      </c>
      <c r="AQ40" t="s">
        <v>74</v>
      </c>
      <c r="AR40" t="s">
        <v>944</v>
      </c>
      <c r="AS40" t="s">
        <v>945</v>
      </c>
      <c r="AT40" t="s">
        <v>946</v>
      </c>
      <c r="AU40">
        <v>2004</v>
      </c>
      <c r="AV40">
        <v>23</v>
      </c>
      <c r="AW40">
        <v>3</v>
      </c>
      <c r="AX40" t="s">
        <v>74</v>
      </c>
      <c r="AY40" t="s">
        <v>74</v>
      </c>
      <c r="AZ40" t="s">
        <v>74</v>
      </c>
      <c r="BA40" t="s">
        <v>74</v>
      </c>
      <c r="BB40">
        <v>259</v>
      </c>
      <c r="BC40">
        <v>289</v>
      </c>
      <c r="BD40" t="s">
        <v>74</v>
      </c>
      <c r="BE40" t="s">
        <v>947</v>
      </c>
      <c r="BF40" t="str">
        <f>HYPERLINK("http://dx.doi.org/10.1023/B:POPU.0000034100.51781.d3","http://dx.doi.org/10.1023/B:POPU.0000034100.51781.d3")</f>
        <v>http://dx.doi.org/10.1023/B:POPU.0000034100.51781.d3</v>
      </c>
      <c r="BG40" t="s">
        <v>74</v>
      </c>
      <c r="BH40" t="s">
        <v>74</v>
      </c>
      <c r="BI40">
        <v>31</v>
      </c>
      <c r="BJ40" t="s">
        <v>816</v>
      </c>
      <c r="BK40" t="s">
        <v>127</v>
      </c>
      <c r="BL40" t="s">
        <v>816</v>
      </c>
      <c r="BM40" t="s">
        <v>948</v>
      </c>
      <c r="BN40" t="s">
        <v>74</v>
      </c>
      <c r="BO40" t="s">
        <v>74</v>
      </c>
      <c r="BP40" t="s">
        <v>74</v>
      </c>
      <c r="BQ40" t="s">
        <v>74</v>
      </c>
      <c r="BR40" t="s">
        <v>100</v>
      </c>
      <c r="BS40" t="s">
        <v>949</v>
      </c>
      <c r="BT40" t="str">
        <f>HYPERLINK("https%3A%2F%2Fwww.webofscience.com%2Fwos%2Fwoscc%2Ffull-record%2FWOS:000222473100004","View Full Record in Web of Science")</f>
        <v>View Full Record in Web of Science</v>
      </c>
    </row>
    <row r="41" spans="1:72" x14ac:dyDescent="0.25">
      <c r="A41" t="s">
        <v>72</v>
      </c>
      <c r="B41" t="s">
        <v>950</v>
      </c>
      <c r="C41" t="s">
        <v>74</v>
      </c>
      <c r="D41" t="s">
        <v>74</v>
      </c>
      <c r="E41" t="s">
        <v>74</v>
      </c>
      <c r="F41" t="s">
        <v>950</v>
      </c>
      <c r="G41" t="s">
        <v>74</v>
      </c>
      <c r="H41" t="s">
        <v>74</v>
      </c>
      <c r="I41" t="s">
        <v>951</v>
      </c>
      <c r="J41" t="s">
        <v>952</v>
      </c>
      <c r="K41" t="s">
        <v>74</v>
      </c>
      <c r="L41" t="s">
        <v>74</v>
      </c>
      <c r="M41" t="s">
        <v>953</v>
      </c>
      <c r="N41" t="s">
        <v>79</v>
      </c>
      <c r="O41" t="s">
        <v>74</v>
      </c>
      <c r="P41" t="s">
        <v>74</v>
      </c>
      <c r="Q41" t="s">
        <v>74</v>
      </c>
      <c r="R41" t="s">
        <v>74</v>
      </c>
      <c r="S41" t="s">
        <v>74</v>
      </c>
      <c r="T41" t="s">
        <v>74</v>
      </c>
      <c r="U41" t="s">
        <v>954</v>
      </c>
      <c r="V41" t="s">
        <v>955</v>
      </c>
      <c r="W41" t="s">
        <v>956</v>
      </c>
      <c r="X41" t="s">
        <v>957</v>
      </c>
      <c r="Y41" t="s">
        <v>74</v>
      </c>
      <c r="Z41" t="s">
        <v>958</v>
      </c>
      <c r="AA41" t="s">
        <v>74</v>
      </c>
      <c r="AB41" t="s">
        <v>74</v>
      </c>
      <c r="AC41" t="s">
        <v>74</v>
      </c>
      <c r="AD41" t="s">
        <v>74</v>
      </c>
      <c r="AE41" t="s">
        <v>74</v>
      </c>
      <c r="AF41" t="s">
        <v>74</v>
      </c>
      <c r="AG41">
        <v>23</v>
      </c>
      <c r="AH41">
        <v>0</v>
      </c>
      <c r="AI41">
        <v>0</v>
      </c>
      <c r="AJ41">
        <v>0</v>
      </c>
      <c r="AK41">
        <v>4</v>
      </c>
      <c r="AL41" t="s">
        <v>959</v>
      </c>
      <c r="AM41" t="s">
        <v>960</v>
      </c>
      <c r="AN41" t="s">
        <v>961</v>
      </c>
      <c r="AO41" t="s">
        <v>962</v>
      </c>
      <c r="AP41" t="s">
        <v>963</v>
      </c>
      <c r="AQ41" t="s">
        <v>74</v>
      </c>
      <c r="AR41" t="s">
        <v>964</v>
      </c>
      <c r="AS41" t="s">
        <v>965</v>
      </c>
      <c r="AT41" t="s">
        <v>74</v>
      </c>
      <c r="AU41">
        <v>2001</v>
      </c>
      <c r="AV41">
        <v>33</v>
      </c>
      <c r="AW41">
        <v>4</v>
      </c>
      <c r="AX41" t="s">
        <v>74</v>
      </c>
      <c r="AY41" t="s">
        <v>74</v>
      </c>
      <c r="AZ41" t="s">
        <v>74</v>
      </c>
      <c r="BA41" t="s">
        <v>74</v>
      </c>
      <c r="BB41">
        <v>335</v>
      </c>
      <c r="BC41">
        <v>352</v>
      </c>
      <c r="BD41" t="s">
        <v>74</v>
      </c>
      <c r="BE41" t="s">
        <v>74</v>
      </c>
      <c r="BF41" t="s">
        <v>74</v>
      </c>
      <c r="BG41" t="s">
        <v>74</v>
      </c>
      <c r="BH41" t="s">
        <v>74</v>
      </c>
      <c r="BI41">
        <v>18</v>
      </c>
      <c r="BJ41" t="s">
        <v>346</v>
      </c>
      <c r="BK41" t="s">
        <v>127</v>
      </c>
      <c r="BL41" t="s">
        <v>346</v>
      </c>
      <c r="BM41" t="s">
        <v>966</v>
      </c>
      <c r="BN41" t="s">
        <v>74</v>
      </c>
      <c r="BO41" t="s">
        <v>74</v>
      </c>
      <c r="BP41" t="s">
        <v>74</v>
      </c>
      <c r="BQ41" t="s">
        <v>74</v>
      </c>
      <c r="BR41" t="s">
        <v>100</v>
      </c>
      <c r="BS41" t="s">
        <v>967</v>
      </c>
      <c r="BT41" t="str">
        <f>HYPERLINK("https%3A%2F%2Fwww.webofscience.com%2Fwos%2Fwoscc%2Ffull-record%2FWOS:000170383700001","View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2023-10-10T06:47:14Z</dcterms:created>
  <dcterms:modified xsi:type="dcterms:W3CDTF">2023-10-10T06:47:14Z</dcterms:modified>
</cp:coreProperties>
</file>